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17 ตารางรายจ่าย 2564  แก้ไขถูกต้อง 9 สค 63\"/>
    </mc:Choice>
  </mc:AlternateContent>
  <xr:revisionPtr revIDLastSave="0" documentId="13_ncr:1_{C482007C-17F1-4C38-8AD0-1894E26F62A1}" xr6:coauthVersionLast="45" xr6:coauthVersionMax="45" xr10:uidLastSave="{00000000-0000-0000-0000-000000000000}"/>
  <bookViews>
    <workbookView xWindow="-120" yWindow="-120" windowWidth="20730" windowHeight="11160" tabRatio="949" xr2:uid="{00000000-000D-0000-FFFF-FFFF00000000}"/>
  </bookViews>
  <sheets>
    <sheet name="แผนงานบริหารทั่วไป" sheetId="2" r:id="rId1"/>
    <sheet name="แผนงานรักษาความสงบ" sheetId="1" r:id="rId2"/>
  </sheets>
  <definedNames>
    <definedName name="_xlnm.Print_Area" localSheetId="0">แผนงานบริหารทั่วไป!$A$2:$L$372</definedName>
    <definedName name="_xlnm.Print_Titles" localSheetId="0">แผนงานบริหารทั่วไป!$6:$7</definedName>
    <definedName name="_xlnm.Print_Titles" localSheetId="1">แผนงานรักษาความสงบ!$5:$6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5" i="2" l="1"/>
  <c r="J160" i="1" l="1"/>
  <c r="J137" i="1"/>
  <c r="J76" i="1"/>
  <c r="J40" i="1"/>
  <c r="J299" i="2"/>
  <c r="J300" i="2"/>
  <c r="J148" i="2" l="1"/>
  <c r="J137" i="2"/>
  <c r="J351" i="2"/>
  <c r="J353" i="2"/>
  <c r="J368" i="2"/>
  <c r="J367" i="2"/>
  <c r="J354" i="2"/>
  <c r="J347" i="2"/>
  <c r="J346" i="2"/>
  <c r="L77" i="1" l="1"/>
  <c r="H152" i="2"/>
  <c r="I369" i="2" l="1"/>
  <c r="I370" i="2" s="1"/>
  <c r="I336" i="2"/>
  <c r="I331" i="2"/>
  <c r="I321" i="2"/>
  <c r="I314" i="2"/>
  <c r="I305" i="2"/>
  <c r="I306" i="2" s="1"/>
  <c r="I281" i="2"/>
  <c r="I274" i="2"/>
  <c r="I244" i="2"/>
  <c r="I232" i="2"/>
  <c r="I221" i="2"/>
  <c r="I197" i="2"/>
  <c r="I189" i="2"/>
  <c r="I190" i="2" s="1"/>
  <c r="I174" i="2"/>
  <c r="I175" i="2" s="1"/>
  <c r="I169" i="2"/>
  <c r="I170" i="2" s="1"/>
  <c r="I164" i="2"/>
  <c r="I152" i="2"/>
  <c r="I115" i="2"/>
  <c r="I108" i="2"/>
  <c r="I97" i="2"/>
  <c r="I38" i="2"/>
  <c r="I27" i="2"/>
  <c r="I18" i="2"/>
  <c r="H370" i="2"/>
  <c r="H369" i="2"/>
  <c r="H336" i="2"/>
  <c r="H331" i="2"/>
  <c r="H321" i="2"/>
  <c r="H314" i="2"/>
  <c r="H305" i="2"/>
  <c r="H306" i="2" s="1"/>
  <c r="H281" i="2"/>
  <c r="H274" i="2"/>
  <c r="H244" i="2"/>
  <c r="H232" i="2"/>
  <c r="H221" i="2"/>
  <c r="H197" i="2"/>
  <c r="H189" i="2"/>
  <c r="H190" i="2" s="1"/>
  <c r="H174" i="2"/>
  <c r="H175" i="2" s="1"/>
  <c r="H169" i="2"/>
  <c r="H170" i="2" s="1"/>
  <c r="H164" i="2"/>
  <c r="H115" i="2"/>
  <c r="H108" i="2"/>
  <c r="H97" i="2"/>
  <c r="H38" i="2"/>
  <c r="H27" i="2"/>
  <c r="H18" i="2"/>
  <c r="I165" i="1"/>
  <c r="I139" i="1"/>
  <c r="I95" i="1"/>
  <c r="I89" i="1"/>
  <c r="I77" i="1"/>
  <c r="I63" i="1"/>
  <c r="I54" i="1"/>
  <c r="I55" i="1" s="1"/>
  <c r="I43" i="1"/>
  <c r="I42" i="1"/>
  <c r="I30" i="1"/>
  <c r="I22" i="1"/>
  <c r="I15" i="1"/>
  <c r="I16" i="1" s="1"/>
  <c r="H139" i="1"/>
  <c r="H166" i="1" s="1"/>
  <c r="H95" i="1"/>
  <c r="H89" i="1"/>
  <c r="H77" i="1"/>
  <c r="H63" i="1"/>
  <c r="H54" i="1"/>
  <c r="H55" i="1" s="1"/>
  <c r="H43" i="1"/>
  <c r="H42" i="1"/>
  <c r="H30" i="1"/>
  <c r="H22" i="1"/>
  <c r="H15" i="1"/>
  <c r="H16" i="1" s="1"/>
  <c r="H116" i="2" l="1"/>
  <c r="I28" i="2"/>
  <c r="I165" i="2"/>
  <c r="I282" i="2"/>
  <c r="H36" i="1"/>
  <c r="H44" i="1" s="1"/>
  <c r="H245" i="2"/>
  <c r="I337" i="2"/>
  <c r="I371" i="2" s="1"/>
  <c r="H28" i="2"/>
  <c r="H165" i="2"/>
  <c r="H282" i="2"/>
  <c r="H337" i="2"/>
  <c r="H371" i="2" s="1"/>
  <c r="I116" i="2"/>
  <c r="I245" i="2"/>
  <c r="H283" i="2"/>
  <c r="H96" i="1"/>
  <c r="H167" i="1" s="1"/>
  <c r="I96" i="1"/>
  <c r="I36" i="1"/>
  <c r="I44" i="1" s="1"/>
  <c r="I166" i="1"/>
  <c r="I176" i="2" l="1"/>
  <c r="I167" i="1"/>
  <c r="I168" i="1" s="1"/>
  <c r="I283" i="2"/>
  <c r="I372" i="2" s="1"/>
  <c r="H176" i="2"/>
  <c r="H372" i="2" s="1"/>
  <c r="H168" i="1"/>
  <c r="J48" i="2" l="1"/>
  <c r="G331" i="2" l="1"/>
  <c r="G336" i="2"/>
  <c r="G369" i="2"/>
  <c r="G139" i="1" l="1"/>
  <c r="G166" i="1" s="1"/>
  <c r="G164" i="2" l="1"/>
  <c r="G152" i="2"/>
  <c r="G274" i="2" l="1"/>
  <c r="G95" i="1" l="1"/>
  <c r="G89" i="1"/>
  <c r="G77" i="1"/>
  <c r="G63" i="1"/>
  <c r="G54" i="1"/>
  <c r="G55" i="1" s="1"/>
  <c r="G42" i="1"/>
  <c r="G43" i="1" s="1"/>
  <c r="G30" i="1"/>
  <c r="G22" i="1"/>
  <c r="G15" i="1"/>
  <c r="G16" i="1" s="1"/>
  <c r="G165" i="2"/>
  <c r="G115" i="2"/>
  <c r="G97" i="2"/>
  <c r="G96" i="1" l="1"/>
  <c r="G36" i="1"/>
  <c r="G44" i="1" s="1"/>
  <c r="G167" i="1"/>
  <c r="G281" i="2"/>
  <c r="G244" i="2"/>
  <c r="G232" i="2"/>
  <c r="G221" i="2"/>
  <c r="G197" i="2"/>
  <c r="G189" i="2"/>
  <c r="G190" i="2" s="1"/>
  <c r="G370" i="2"/>
  <c r="G321" i="2"/>
  <c r="G314" i="2"/>
  <c r="G305" i="2"/>
  <c r="G306" i="2" s="1"/>
  <c r="G168" i="1" l="1"/>
  <c r="G245" i="2"/>
  <c r="G282" i="2"/>
  <c r="J20" i="1"/>
  <c r="G283" i="2" l="1"/>
  <c r="L165" i="1" l="1"/>
  <c r="L15" i="1"/>
  <c r="L274" i="2" l="1"/>
  <c r="L244" i="2"/>
  <c r="L232" i="2"/>
  <c r="L221" i="2"/>
  <c r="J220" i="2"/>
  <c r="L115" i="2"/>
  <c r="L108" i="2"/>
  <c r="L97" i="2"/>
  <c r="M97" i="2" s="1"/>
  <c r="J12" i="2" l="1"/>
  <c r="G337" i="2" l="1"/>
  <c r="G371" i="2" s="1"/>
  <c r="G108" i="2"/>
  <c r="G38" i="2"/>
  <c r="G27" i="2"/>
  <c r="G18" i="2"/>
  <c r="G28" i="2" l="1"/>
  <c r="G116" i="2"/>
  <c r="F274" i="2"/>
  <c r="F282" i="2" s="1"/>
  <c r="F139" i="1"/>
  <c r="F165" i="1"/>
  <c r="F369" i="2"/>
  <c r="F370" i="2" s="1"/>
  <c r="G176" i="2" l="1"/>
  <c r="G372" i="2" s="1"/>
  <c r="F166" i="1"/>
  <c r="F95" i="1" l="1"/>
  <c r="F89" i="1"/>
  <c r="F77" i="1"/>
  <c r="F63" i="1"/>
  <c r="F54" i="1"/>
  <c r="F42" i="1"/>
  <c r="F43" i="1" s="1"/>
  <c r="F30" i="1"/>
  <c r="F22" i="1"/>
  <c r="F336" i="2"/>
  <c r="F331" i="2"/>
  <c r="F321" i="2"/>
  <c r="F314" i="2"/>
  <c r="F305" i="2"/>
  <c r="F306" i="2" s="1"/>
  <c r="F244" i="2"/>
  <c r="F232" i="2"/>
  <c r="F221" i="2"/>
  <c r="F189" i="2"/>
  <c r="F190" i="2" s="1"/>
  <c r="F152" i="2"/>
  <c r="F165" i="2" s="1"/>
  <c r="F115" i="2"/>
  <c r="F97" i="2"/>
  <c r="F337" i="2" l="1"/>
  <c r="F371" i="2" s="1"/>
  <c r="F36" i="1"/>
  <c r="F96" i="1"/>
  <c r="F27" i="2" l="1"/>
  <c r="F108" i="2" l="1"/>
  <c r="F18" i="2" l="1"/>
  <c r="F28" i="2" s="1"/>
  <c r="F38" i="2"/>
  <c r="F116" i="2" s="1"/>
  <c r="F176" i="2" l="1"/>
  <c r="J93" i="1" l="1"/>
  <c r="J94" i="1"/>
  <c r="J92" i="1"/>
  <c r="J91" i="1"/>
  <c r="J80" i="1"/>
  <c r="J81" i="1"/>
  <c r="J82" i="1"/>
  <c r="J84" i="1"/>
  <c r="J85" i="1"/>
  <c r="J86" i="1"/>
  <c r="J87" i="1"/>
  <c r="J88" i="1"/>
  <c r="J79" i="1"/>
  <c r="J69" i="1"/>
  <c r="J70" i="1"/>
  <c r="J71" i="1"/>
  <c r="J72" i="1"/>
  <c r="J67" i="1"/>
  <c r="J61" i="1"/>
  <c r="J60" i="1"/>
  <c r="J53" i="1"/>
  <c r="J52" i="1"/>
  <c r="J50" i="1"/>
  <c r="J48" i="1"/>
  <c r="L38" i="2" l="1"/>
  <c r="J46" i="2"/>
  <c r="F15" i="1" l="1"/>
  <c r="F16" i="1" s="1"/>
  <c r="F44" i="1" s="1"/>
  <c r="L16" i="1"/>
  <c r="L22" i="1"/>
  <c r="J29" i="1" l="1"/>
  <c r="J25" i="1"/>
  <c r="J19" i="1"/>
  <c r="J14" i="1"/>
  <c r="J13" i="1"/>
  <c r="J11" i="1"/>
  <c r="J335" i="2"/>
  <c r="J334" i="2"/>
  <c r="J333" i="2"/>
  <c r="J330" i="2"/>
  <c r="J329" i="2"/>
  <c r="J328" i="2"/>
  <c r="J327" i="2"/>
  <c r="J326" i="2"/>
  <c r="J325" i="2"/>
  <c r="J320" i="2"/>
  <c r="J318" i="2"/>
  <c r="J316" i="2"/>
  <c r="J312" i="2"/>
  <c r="J311" i="2"/>
  <c r="J310" i="2"/>
  <c r="J304" i="2"/>
  <c r="J303" i="2"/>
  <c r="J301" i="2"/>
  <c r="J298" i="2"/>
  <c r="J243" i="2"/>
  <c r="J242" i="2"/>
  <c r="J241" i="2"/>
  <c r="J240" i="2"/>
  <c r="J231" i="2"/>
  <c r="J230" i="2"/>
  <c r="J229" i="2"/>
  <c r="J226" i="2"/>
  <c r="J225" i="2"/>
  <c r="J224" i="2"/>
  <c r="J223" i="2"/>
  <c r="J216" i="2"/>
  <c r="J207" i="2"/>
  <c r="J206" i="2"/>
  <c r="J205" i="2"/>
  <c r="J204" i="2"/>
  <c r="J203" i="2"/>
  <c r="J202" i="2"/>
  <c r="J201" i="2"/>
  <c r="J195" i="2"/>
  <c r="J194" i="2"/>
  <c r="J193" i="2"/>
  <c r="J188" i="2"/>
  <c r="J187" i="2"/>
  <c r="J186" i="2"/>
  <c r="J185" i="2"/>
  <c r="J184" i="2"/>
  <c r="J168" i="2"/>
  <c r="J111" i="2"/>
  <c r="J112" i="2"/>
  <c r="J113" i="2"/>
  <c r="J114" i="2"/>
  <c r="J110" i="2"/>
  <c r="J100" i="2"/>
  <c r="J101" i="2"/>
  <c r="J102" i="2"/>
  <c r="J103" i="2"/>
  <c r="J104" i="2"/>
  <c r="J105" i="2"/>
  <c r="J106" i="2"/>
  <c r="J107" i="2"/>
  <c r="J99" i="2"/>
  <c r="J75" i="2"/>
  <c r="J96" i="2"/>
  <c r="J73" i="2"/>
  <c r="J52" i="2"/>
  <c r="J54" i="2"/>
  <c r="J55" i="2"/>
  <c r="J59" i="2"/>
  <c r="J49" i="2"/>
  <c r="J21" i="2"/>
  <c r="J22" i="2"/>
  <c r="J23" i="2"/>
  <c r="J25" i="2"/>
  <c r="J26" i="2"/>
  <c r="J20" i="2"/>
  <c r="J13" i="2"/>
  <c r="L139" i="1"/>
  <c r="L166" i="1" s="1"/>
  <c r="L43" i="1"/>
  <c r="L42" i="1"/>
  <c r="L369" i="2"/>
  <c r="L314" i="2" l="1"/>
  <c r="L169" i="2"/>
  <c r="L170" i="2" s="1"/>
  <c r="L164" i="2"/>
  <c r="L152" i="2"/>
  <c r="J45" i="2"/>
  <c r="J41" i="2"/>
  <c r="J40" i="2"/>
  <c r="J34" i="2"/>
  <c r="J35" i="2"/>
  <c r="J36" i="2"/>
  <c r="J37" i="2"/>
  <c r="J31" i="2"/>
  <c r="L27" i="2" l="1"/>
  <c r="J14" i="2"/>
  <c r="J15" i="2"/>
  <c r="J17" i="2"/>
  <c r="L174" i="2" l="1"/>
  <c r="L175" i="2" s="1"/>
  <c r="L89" i="1" l="1"/>
  <c r="L63" i="1"/>
  <c r="L95" i="1"/>
  <c r="L54" i="1"/>
  <c r="L55" i="1" s="1"/>
  <c r="L30" i="1"/>
  <c r="F55" i="1"/>
  <c r="F167" i="1" s="1"/>
  <c r="F168" i="1" s="1"/>
  <c r="L96" i="1" l="1"/>
  <c r="L167" i="1" s="1"/>
  <c r="L36" i="1"/>
  <c r="L44" i="1" s="1"/>
  <c r="L168" i="1" l="1"/>
  <c r="L18" i="2"/>
  <c r="L28" i="2" l="1"/>
  <c r="L165" i="2"/>
  <c r="L370" i="2"/>
  <c r="L336" i="2"/>
  <c r="L331" i="2"/>
  <c r="L321" i="2"/>
  <c r="L305" i="2"/>
  <c r="L306" i="2" s="1"/>
  <c r="F197" i="2"/>
  <c r="F245" i="2" s="1"/>
  <c r="F283" i="2" s="1"/>
  <c r="F372" i="2" s="1"/>
  <c r="L281" i="2"/>
  <c r="L197" i="2"/>
  <c r="L189" i="2"/>
  <c r="L190" i="2" s="1"/>
  <c r="L282" i="2" l="1"/>
  <c r="L337" i="2"/>
  <c r="L371" i="2" s="1"/>
  <c r="L245" i="2"/>
  <c r="L283" i="2" l="1"/>
  <c r="J199" i="2" l="1"/>
  <c r="L116" i="2" l="1"/>
  <c r="L176" i="2" s="1"/>
  <c r="L372" i="2" s="1"/>
</calcChain>
</file>

<file path=xl/sharedStrings.xml><?xml version="1.0" encoding="utf-8"?>
<sst xmlns="http://schemas.openxmlformats.org/spreadsheetml/2006/main" count="1979" uniqueCount="293">
  <si>
    <t>รายงานประมาณการรายจ่าย</t>
  </si>
  <si>
    <t>เทศบาลเมืองสีคิ้ว</t>
  </si>
  <si>
    <t/>
  </si>
  <si>
    <t>ประมาณการ</t>
  </si>
  <si>
    <t>ยอดต่าง (%)</t>
  </si>
  <si>
    <t>ปี 2560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</si>
  <si>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</si>
  <si>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</si>
  <si>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</si>
  <si>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</si>
  <si>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</si>
  <si>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%</t>
  </si>
  <si>
    <t>เงินค่าตอบแทนประจำตำแหน่งนายก/รองนายก</t>
  </si>
  <si>
    <t>เงินค่าตอบแทนพิเศษนายก/รองนายก</t>
  </si>
  <si>
    <t>เงินค่าตอบแทนสมาชิกสภาองค์กรปกครองส่วนท้องถิ่น</t>
  </si>
  <si>
    <t>รวมเงินเดือน (ฝ่ายการเมือง)</t>
  </si>
  <si>
    <t>เงินเดือน (ฝ่ายประจำ)</t>
  </si>
  <si>
    <t>เงินเดือนพนักงาน</t>
  </si>
  <si>
    <t>เงินเพิ่มต่าง ๆ ของพนักงาน</t>
  </si>
  <si>
    <t>เงินประจำตำแหน่ง</t>
  </si>
  <si>
    <t>ค่าจ้างลูกจ้างประจำ</t>
  </si>
  <si>
    <t>ค่าตอบแทนพนักงานจ้าง</t>
  </si>
  <si>
    <t>รวมเงินเดือน (ฝ่ายประจำ)</t>
  </si>
  <si>
    <t>รวมงบบุคลากร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</si>
  <si>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</si>
  <si>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</si>
  <si>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</si>
  <si>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ค่าเบี้ยประชุม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</si>
  <si>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</si>
  <si>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</si>
  <si>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</si>
  <si>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รวมค่าตอบแทน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</si>
  <si>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</si>
  <si>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</si>
  <si>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</si>
  <si>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</si>
  <si>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ค่าชดใช้ค่าเสียหาย  หรือค่าสินไหมทดแทน</t>
  </si>
  <si>
    <t>ค่าใช้จ่ายในการเดินทางไปราชการในราชอาณาจักรและนอกราชอาณาจักร</t>
  </si>
  <si>
    <t>โครงการคนดีสีคิ้ว</t>
  </si>
  <si>
    <t>โครงการจัดงานวันเทศบาล</t>
  </si>
  <si>
    <t>โครงการเทศบาลพบประชาชน</t>
  </si>
  <si>
    <t>โครงการประชุมประจำเดือนผู้บริหาร พนักงานเทศบาล</t>
  </si>
  <si>
    <t>โครงการรวมพลังคนเทศบาลป้องกันและปราบปรามการทุจริต</t>
  </si>
  <si>
    <t>โครงการวันเฉลิมพระชนมพรรษาพระบาทสมเด็จพระเจ้าอยู่หัวภูมิพลอดุลยเดช</t>
  </si>
  <si>
    <t>โครงการสำนักงานน่าอยู่ น่าทำงาน</t>
  </si>
  <si>
    <t>ค่าบำรุงรักษาและซ่อมแซม</t>
  </si>
  <si>
    <t>รวมค่าใช้สอย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</si>
  <si>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</si>
  <si>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</si>
  <si>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</si>
  <si>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</si>
  <si>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</si>
  <si>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</si>
  <si>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</si>
  <si>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วัสดุการเกษตร</t>
  </si>
  <si>
    <t>วัสดุโฆษณาและเผยแพร่</t>
  </si>
  <si>
    <t>วัสดุคอมพิวเตอร์</t>
  </si>
  <si>
    <t>รวมค่าวัสดุ</t>
  </si>
  <si>
    <t>ค่าสาธารณูปโภค</t>
  </si>
  <si>
    <t>ค่าไฟฟ้า</t>
  </si>
  <si>
    <t>ค่าน้ำประปา ค่าน้ำบาดาล</t>
  </si>
  <si>
    <t>ค่าบริการโทรศัพท์</t>
  </si>
  <si>
    <t>ค่าบริการไปรษณีย์</t>
  </si>
  <si>
    <t>ค่าบริการสื่อสารและโทรคมนาคม</t>
  </si>
  <si>
    <t>รวมค่าสาธารณูปโภค</t>
  </si>
  <si>
    <t>รวมงบดำเนินงาน</t>
  </si>
  <si>
    <t>งบลงทุน</t>
  </si>
  <si>
    <t>ค่าครุภัณฑ์</t>
  </si>
  <si>
    <t>ครุภัณฑ์สำนักงาน</t>
  </si>
  <si>
    <t>จัดซื้อเครื่องโทรสาร</t>
  </si>
  <si>
    <t>จัดซื้อชุดรับแขก (แบบหลุยส์)</t>
  </si>
  <si>
    <t>จัดซื้อตู้เก็บเอกสาร</t>
  </si>
  <si>
    <t>จัดซื้อโต๊ะพับ ขนาด 45 x 180 เซนติเมตร</t>
  </si>
  <si>
    <t>ครุภัณฑ์ไฟฟ้าและวิทยุ</t>
  </si>
  <si>
    <t>จัดซื้อเครื่องเสียง</t>
  </si>
  <si>
    <t>จัดซื้อเครื่องอัดเสียง</t>
  </si>
  <si>
    <t>ครุภัณฑ์โฆษณาและเผยแพร่</t>
  </si>
  <si>
    <t>จัดซื้อบอร์ดเสียบตัวอักษร</t>
  </si>
  <si>
    <t>ครุภัณฑ์คอมพิวเตอร์</t>
  </si>
  <si>
    <t>จัดซื้อเครื่องคอมพิวเตอร์ครบชุด</t>
  </si>
  <si>
    <t>รวมค่าครุภัณฑ์</t>
  </si>
  <si>
    <t>ค่าที่ดินและสิ่งก่อสร้าง</t>
  </si>
  <si>
    <t>ค่าก่อสร้างสิ่งสาธารณูปโภค</t>
  </si>
  <si>
    <t>ปรับปรุงทางเข้า - ออก สำนักงาน</t>
  </si>
  <si>
    <t>เปลี่ยนถังบำบัดน้ำเสียอาคารหอประชุม</t>
  </si>
  <si>
    <t>รวมค่าที่ดินและสิ่งก่อสร้าง</t>
  </si>
  <si>
    <t>รวมงบลงทุน</t>
  </si>
  <si>
    <t>งบรายจ่ายอื่น</t>
  </si>
  <si>
    <t>รายจ่ายอื่น</t>
  </si>
  <si>
    <t>รวมรายจ่ายอื่น</t>
  </si>
  <si>
    <t>รวมงบรายจ่ายอื่น</t>
  </si>
  <si>
    <t>งบเงินอุดหนุน</t>
  </si>
  <si>
    <t>เงินอุดหนุน</t>
  </si>
  <si>
    <t>เงินอุดหนุนกิจการที่เป็นสาธารณประโยชน์</t>
  </si>
  <si>
    <t>รวมเงินอุดหนุน</t>
  </si>
  <si>
    <t>รวมงบเงินอุดหนุน</t>
  </si>
  <si>
    <t>รวมงานบริหารทั่วไป</t>
  </si>
  <si>
    <t>งานวางแผนสถิติและวิชาการ</t>
  </si>
  <si>
    <t>ค่าชดใช้ค่าเสียหายหรือค่าสินไหมทดแทน</t>
  </si>
  <si>
    <t>ค่าใช้จ่ายในการจัดนิทรรศการ  ประกวดการแข่งขัน</t>
  </si>
  <si>
    <t>โครงการจัดทำเทศบัญญัติงบประมาณรายจ่ายประจำปี</t>
  </si>
  <si>
    <t>โครงการจัดทำแผนพัฒนาเทศบาล</t>
  </si>
  <si>
    <t>โครงการจัดทำรายงานกิจการประจำปี  วารสาร  จดหมายข่าว  และแผ่นพับ</t>
  </si>
  <si>
    <t>โครงการจ้างเหมาบริการดูแลรักษาและทำความสะอาดศูนย์ข้อมูลการท่องเที่ยว</t>
  </si>
  <si>
    <t>โครงการเฉลิมพระเกียรติเนื่องในวันเฉลิมพระชนมพรรษา ฯ</t>
  </si>
  <si>
    <t>โครงการติดตามและประเมินผลแผนพัฒนาเทศบาล</t>
  </si>
  <si>
    <t>โครงการปรับปรุงห้องส้วมสาธารณะ</t>
  </si>
  <si>
    <t>โครงการฝึกอบรม สัมมนาและประชุมประชาคมการจัดทำแผนชุมชน</t>
  </si>
  <si>
    <t>โครงการฝึกอบรมและสัมมนาเผยแพร่ความรู้เกี่ยวกับกฎหมาย</t>
  </si>
  <si>
    <t>วัสดุอื่น</t>
  </si>
  <si>
    <t>จัดซื้อตู้เอกสารบานเลื่อนกระจก แบบบานเลื่อนกระจก</t>
  </si>
  <si>
    <t>จัดซื้อตู้เอกสารบานเลื่อนแบบบานกระจก</t>
  </si>
  <si>
    <t>จัดซื้อโต๊ะทำงานพร้อมเก้าอี้</t>
  </si>
  <si>
    <t>โครงการจัดทำบอร์ดประชาสัมพันธ์</t>
  </si>
  <si>
    <t>จัดซื้อกล้องถ่ายภาพนิ่งระบบดิจิตอล</t>
  </si>
  <si>
    <t>จัดซื้อเครื่องคอมพิวเตอร์โน๊ตบุ๊ค</t>
  </si>
  <si>
    <t>ค่าก่อสร้างสิ่งสาธารณูปการ</t>
  </si>
  <si>
    <t>ขยายเขตระบบเสียงไร้สายพร้อมอุปกรณ์ภายในเขตเทศบาล</t>
  </si>
  <si>
    <t>โครงการจัดทำโครงเหล็กสำหรับติดป้ายประชาสัมพันธ์</t>
  </si>
  <si>
    <t>โครงการจัดทำป้ายประชาสัมพันธ์สถานที่ท่องเที่ยว</t>
  </si>
  <si>
    <t>รวมงานวางแผนสถิติและวิชาการ</t>
  </si>
  <si>
    <t>งานบริหารงานคลัง</t>
  </si>
  <si>
    <t>ค่าใช้จ่ายในการเดินทางไปราชการในราชอาณาจักร และนอกราชอาณาจักร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</si>
  <si>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</si>
  <si>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ครุภัณฑ์สำนักงานจัดซื้อตู้รางเลื่อนระบบพวงมาลัย (มือหมุน)</t>
  </si>
  <si>
    <t>จัดซื้อเก้าอี้สำหรับเจ้าหน้าที่</t>
  </si>
  <si>
    <t>จัดซื้อชั้นวางของอเนกประสงค์</t>
  </si>
  <si>
    <t>จัดซื้อโต๊ะคอมพิวเตอร์</t>
  </si>
  <si>
    <t>ครุภัณฑ์สำรวจ</t>
  </si>
  <si>
    <t>จัดซื้อเครื่องวัดระยะ Laser Distance Meter</t>
  </si>
  <si>
    <t>ครุภัณฑ์คอมพิวเตอร์พร้อมเครื่องสำรองไฟ</t>
  </si>
  <si>
    <t>จัดซื้อเครื่องสำรองไฟฟ้า ขนาด 1 KVA</t>
  </si>
  <si>
    <t>รวมงานบริหารงานคลัง</t>
  </si>
  <si>
    <t>รวมแผนงานบริหารงานทั่วไป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</si>
  <si>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</si>
  <si>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</si>
  <si>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โครงการจัดถนนคนเดิน</t>
  </si>
  <si>
    <t>โครงการถนนคนเดิน</t>
  </si>
  <si>
    <t>ติดตั้งกล้องวงจรปิด  CCTV  ภายในเขตเทศบาลเมืองสีคิ้ว</t>
  </si>
  <si>
    <t>รวมงานบริหารทั่วไปเกี่ยวกับการรักษาความสงบภายใน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</si>
  <si>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</si>
  <si>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โครงการฝึกซ้อมแผนดับเพลิง</t>
  </si>
  <si>
    <t>โครงการฝึกอบรมดับเพลิงเบื้องต้นในชุมชนและสถานศึกษาในเขตเทศบาล</t>
  </si>
  <si>
    <t>โครงการรณรงค์ลดอุบัติเหตุในช่วงเทศกาล</t>
  </si>
  <si>
    <t>โครงการอบรมกฎจราจรและวินัยจราจรสำหรับนักเรียนในเขตเทศบาลเมืองสีคิ้ว</t>
  </si>
  <si>
    <t>โครงการอบรมวินัยจราจร</t>
  </si>
  <si>
    <t>วัสดุเครื่องดับเพลิง</t>
  </si>
  <si>
    <t>จัดซื้อตู้ล็อกเกอร์</t>
  </si>
  <si>
    <t>ครุภัณฑ์ยานพาหนะและขนส่ง</t>
  </si>
  <si>
    <t>จัดซื้อรถบรรทุกดีเซลแบบดับเบิ้ลแค็บ</t>
  </si>
  <si>
    <t>ครุภัณฑ์ก่อสร้าง</t>
  </si>
  <si>
    <t>จัดซื้อเครื่องตีเส้นจราจร</t>
  </si>
  <si>
    <t>จัดซื้อเลื่อยยนต์</t>
  </si>
  <si>
    <t>จัดซื้อเครื่อง - ส่งวิทยุ</t>
  </si>
  <si>
    <t>จัดซื้อชุดไฟวับวาบ พร้อมลำโพงประจำรถดับเพลิง</t>
  </si>
  <si>
    <t>จัดซื้อพร้อมติดตั้งไฟกระพริบ</t>
  </si>
  <si>
    <t>จัดซื้อกล้องสำหรับติดรถยนต์</t>
  </si>
  <si>
    <t>จัดซื้อป้ายสามเหลี่ยมหยุดตรวจ</t>
  </si>
  <si>
    <t>ป้ายกล่องไฟงานป้องกัน</t>
  </si>
  <si>
    <t>ครุภัณฑ์งานบ้านงานครัว</t>
  </si>
  <si>
    <t>จัดซื้อเครื่องทำน้ำเย็น</t>
  </si>
  <si>
    <t>ครุภัณฑ์เครื่องดับเพลิง</t>
  </si>
  <si>
    <t>จัดซื้อชุดดับเพลิง NOMEX</t>
  </si>
  <si>
    <t>ค่าบำรุงรักษาและปรับปรุงครุภัณฑ์</t>
  </si>
  <si>
    <t>โครงการก่อสร้างหลังคาลานจอดรถสถานีดับเพลิง เทศบาลเมืองสีคิ้ว</t>
  </si>
  <si>
    <t>โครงการก่อสร้างห้องน้ำ ห้องส้วม อาคารสถานีดับเพลิงเทศบาลเมืองสีคิ้ว</t>
  </si>
  <si>
    <t>โครงการติดตั้งสัญญาณไฟจราจรระบบดิจิตอลบริเวณสามแยกบ้านหัน</t>
  </si>
  <si>
    <t>ค่าบำรุงรักษาและปรับปรุงที่ดินและสิ่งก่อสร้าง</t>
  </si>
  <si>
    <t>โครงการปรับปรุงห้องทำงาน งานป้องกันและบรรเทาสาธารณภัยเทศบาลเมืองสีคิ้ว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</si>
  <si>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</si>
  <si>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</si>
  <si>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ครุภัณฑ์การเกษตร</t>
  </si>
  <si>
    <t>ครุภัณฑ์โรงงาน</t>
  </si>
  <si>
    <t>เงินเพิ่มต่างๆ ของลูกจ้างประจำ</t>
  </si>
  <si>
    <t>เงินช่วยเหลือค่ารักษาพยาบาล</t>
  </si>
  <si>
    <t>ค่าตอบแทนการตรวจผลงาน</t>
  </si>
  <si>
    <t>เงินประโยชน์ตอบแทนอื่น (เงินรางวัลประจำปี)</t>
  </si>
  <si>
    <t>โครงการฝึกอบรมภาษาอังกฤษเพื่อการสื่อสาร  สำหรับบุคลากรเทศบาลเมืองสีคิ้ว</t>
  </si>
  <si>
    <t>โครงการจัดทำทางเดิน และติดไฟฟ้าแสงสว่างใต้หลังคาอาคารสำนักงาน</t>
  </si>
  <si>
    <t>ซุ้มเฉลิมพระเกียรติฯ</t>
  </si>
  <si>
    <t xml:space="preserve">เครื่องปริ้นเตอร์ 1 เครื่อง </t>
  </si>
  <si>
    <t>ค่าเพิ่มต่างๆ ของลูกจ้างประจำ</t>
  </si>
  <si>
    <t>โครงการเทพื้น ค.ส.ล. บริเวณอาคารงานป้องกันและบรรเทาสาธารณภัย</t>
  </si>
  <si>
    <t>ปี 2561</t>
  </si>
  <si>
    <t>โครงการฝึกอบรม สัมมนาและประชุมประชาคมการจัดทำแผนพัฒนาเทศบาล</t>
  </si>
  <si>
    <t>จัดซื้อเก้าอี้สำหรับเจ้าหน้าที่มีพนักวางแขน</t>
  </si>
  <si>
    <t>จัดซื้อตู้บานเลื่อนกระจก</t>
  </si>
  <si>
    <t>จัดซื้อเก้าอี้สำนักงานโครงเหล็กพนักพิงตาข่าย</t>
  </si>
  <si>
    <t>จัดซื้อเครื่องพิมพ์ชนิด Dot Matrix Printer แบบแคร่ยาว</t>
  </si>
  <si>
    <t>จัดซื้อเครื่องสำรองไฟฟ้า</t>
  </si>
  <si>
    <t>จัดซื้อเครื่องปรับอากาศแบบตั้งพื้นมีระบบฟอกอากาศ</t>
  </si>
  <si>
    <t>จัดซื้อเครื่องกำเนิดไฟฟ้าพร้อมสปอร์ตไลท์แบบขาตั้ง แบบ  2 หัว</t>
  </si>
  <si>
    <t>โครงการติดตั้งถังเคมีดับเพลิงพร้อมตู้เก็บในชุมชน</t>
  </si>
  <si>
    <t>จัดซื้อรถยนต์บรรทุกน้ำดับเพลิง</t>
  </si>
  <si>
    <t>จัดซื้อเครื่องถ่ายเอกสารระบบดิจิตอล ชนิดขาวดำ-สี</t>
  </si>
  <si>
    <t>โครงการติดตั้งถังน้ำสำรองพร้อมระบบปั้มน้ำ</t>
  </si>
  <si>
    <t>โครงการก่อสร้างต่อเติมหลังคาอาคารหอประชุม ทม.สีคิ้ว</t>
  </si>
  <si>
    <t>จัดซื้อเก้าอี้สำหรับผู้อำนวยการกองวิชาการและแผนงาน</t>
  </si>
  <si>
    <t>จัดซื้อโต๊ะทำงานพร้อมเก้าอี้สำหรับพนักงาน</t>
  </si>
  <si>
    <t>จัดซื้อเครื่องรับส่งวิทยุประจำที่ ขนาด 10 วัตต์</t>
  </si>
  <si>
    <t xml:space="preserve">จัดซื้อชุดดับเพลิง </t>
  </si>
  <si>
    <t>จัดซื้อเครื่องสูบน้ำแบบหอยโข่ง</t>
  </si>
  <si>
    <t>เงินค่าตอบแทนเลขานุการ/ที่ปรึกษานายกเทศมนตรี</t>
  </si>
  <si>
    <t>นายกองค์การบริหารส่วนตำบล</t>
  </si>
  <si>
    <t>รายจ่ายเกี่ยวเนื่องกับการปฏิบัติราชการ</t>
  </si>
  <si>
    <t>ที่ไม่เข้าลักษณะรายจ่ายหมวดอื่นๆ</t>
  </si>
  <si>
    <t>ค่าใช้จ่ายในการเดินทางไปราชการในราชอาณาจักร</t>
  </si>
  <si>
    <t>และนอกราชอาณาจักร</t>
  </si>
  <si>
    <t>ค่าพวงมาลัย ช่อดอกไม้ กระเช้าดอกไม้ พวงมาลา</t>
  </si>
  <si>
    <t>(พระบรมวงศานุวงศ์)</t>
  </si>
  <si>
    <t xml:space="preserve">โครงการจัดงานพระราชพิธีมหามงคลเฉลิมพระชนมพรรษา </t>
  </si>
  <si>
    <t>สำนักงานเทศบาล  และอาคารหอประชุมเทศบาลเมืองสีคิ้ว</t>
  </si>
  <si>
    <t>โครงการจ้างเหมาบริการทำความสะอาดอาคาร</t>
  </si>
  <si>
    <t>โครงการเฉลิมพระชนมพรรษา</t>
  </si>
  <si>
    <t xml:space="preserve">โครงการก่อสร้างลาน คสล.บริเวณศูนย์ส่งเสริมการท่องเที่ยว </t>
  </si>
  <si>
    <t>หรือพานประดับพุ่มดอกไม้</t>
  </si>
  <si>
    <t>สมเด็จพระนางเจ้าสิริกิติ์ จำนวน 2 ชุด</t>
  </si>
  <si>
    <t>ก่อสร้างพื้นฐานพระบรมฉายาลักษณ์พระบามสมเด็จพระเจ้าอยู่หัว/</t>
  </si>
  <si>
    <t>โครงการก่อสร้างรั้ว ค.ส.ล. สถานีดับเพลิงเทศบาลเมืองสีคิ้ว</t>
  </si>
  <si>
    <t xml:space="preserve">โครงการก่อสร้างอาคาร โรงจอดรถจักรยานยนต์ </t>
  </si>
  <si>
    <t>พร้อมรั้วบริเวณที่จอดรถศูนย์บริการนักท่องเที่ยว</t>
  </si>
  <si>
    <t>(ช่วงถนนเทศบาล 6 ซอย 12 ตัดถนนเทศบาล 6 ซอย 13)</t>
  </si>
  <si>
    <t>ติดตั้งสัญญาณไฟจราจรระบบดิจิตอล บริเวณสี่แยกบ้านเหนือ</t>
  </si>
  <si>
    <t xml:space="preserve">ติดตั้งสัญญาณไฟจราจรระบบดิจิตอล บริเวณสี่แยกออโต้สเต็ก </t>
  </si>
  <si>
    <t>(ช่วงถนนเทศบาล 6 ซอย 4 ตัดถนนเทศบาล 6 ซอย 5)</t>
  </si>
  <si>
    <t xml:space="preserve">โครงการฝึกอบรมสัมมนาและทัศนศึกษาดูงานของนายกเทศมนตรี                  </t>
  </si>
  <si>
    <t xml:space="preserve">รองนายกเทศมนตรี  ที่ปรึกษานายกเทศมนตรี  เลขานุการนายกเทศมนตรี        </t>
  </si>
  <si>
    <t>ในราชอาณาจักรและนอกราชอาณาจักร</t>
  </si>
  <si>
    <t>โครงการเปลี่ยนหลอดไฟฟ้า แสงสว่างภายในอาคาร สำนักงาน และหอประชุม</t>
  </si>
  <si>
    <t>สยามบรมราชกุมารี ครบ 5 รอบ (2 เมษายน 2558)</t>
  </si>
  <si>
    <t>จัดซื้อเครื่องมัลติมีเดียโปรเจคเตอร์ ขนาดไม่น้อยกว่า 3,000 ANSI Lumens</t>
  </si>
  <si>
    <t>และจอรับภาพขนาดเส้นทแยงมุม 150 นิ้ว</t>
  </si>
  <si>
    <t>ระบบ Scanner และ Smartcard reader</t>
  </si>
  <si>
    <t xml:space="preserve">คณะสมาชิกสภาเทศบาล  พนักงาน  ลูกจ้าง  และพนักงานจ้างเทศบาล              </t>
  </si>
  <si>
    <t>พระบาทสมเด็จพระเจ้าอยู่หัวภูมิพลอดุลยเดช</t>
  </si>
  <si>
    <t>จัดซื้อลำโพงอเนกประสงค์</t>
  </si>
  <si>
    <t>เทศบาลเมืองสีคิ้ว ปากทางเข้าอำเภอสีคิ้ว หมู่ที่ 1  ตำบลมิตรภาพ</t>
  </si>
  <si>
    <t>โครงการปรับปรุงเว็บไซด์เทศบาลเมืองสีคิ้ว</t>
  </si>
  <si>
    <t>เครื่องปริ้นเตอร์ 1 เครื่อง (อิงค์เจ็ตสี)</t>
  </si>
  <si>
    <t>จัดซื้อเครื่องพิมพ์  Multifunction  ชนิดเลเซอร์/ชนิด LED สี</t>
  </si>
  <si>
    <t>ปี 2562</t>
  </si>
  <si>
    <t>จัดซื้อตู้เอกสารบานเลื่อนแบบบานเลื่อนกระจก 5 ตู้</t>
  </si>
  <si>
    <t>จัดซื้อเก้าอี้สำหรับเจ้าหน้าที่มีพนักวางแขน จำนวน 4 ตัว</t>
  </si>
  <si>
    <t>โครงการก่อสร้างลานจอดรถ ค.ส.ล. บริเวณรอบอาคารหอประชุมเทศบาลเมืองสีคิ้ว</t>
  </si>
  <si>
    <t>จัดซื้อตู้บานเลื่อนกระจก 2 ตู้</t>
  </si>
  <si>
    <t>จัดซื้อเครื่องคอมพิวเตอร์</t>
  </si>
  <si>
    <t>จัดซื้อเครื่องคอมพิวเตอร์โน็ตบุ๊ค</t>
  </si>
  <si>
    <t>จัดซื้อโต๊ะทำงานผู้บริหาร 3 ชุด (25,000*3)</t>
  </si>
  <si>
    <t>จัดซื้อเก้าอี้สำนักงาน สำหรับผู้บริหารแบบมีพนักพิงโยกได้และมีที่วางแขน 4 ตัว</t>
  </si>
  <si>
    <t xml:space="preserve">จัดซื้อระบบอุปกรณ์คอมพิวเตอร์  2 เครื่อง </t>
  </si>
  <si>
    <t>ปี 2563</t>
  </si>
  <si>
    <t xml:space="preserve">โครงการเลือกตั้งนายกเทศมนตรีและสมาชิกสภาเทศบาล </t>
  </si>
  <si>
    <t>ของสถาบันพระมหากษัตริย์และพระบรมวงศานุวงศ์</t>
  </si>
  <si>
    <t>(เป็นวันชาติและวันพ่อแห่งชาติ)</t>
  </si>
  <si>
    <t>โครงการวันเฉลิมพระชนมพรรษาสมเด็จพระนางเจ้าสิริกิติ์ พระบรมราชินีนาถฯ</t>
  </si>
  <si>
    <t>พระบาทสมเด็จพระปรเมนทรรามาธิบดีศรีสินทรมหา</t>
  </si>
  <si>
    <t>วชิราลงกรณฯ พระวชิรเกล้าเจ้าอยู่หัว</t>
  </si>
  <si>
    <t>สมเด็จพระนางเจ้าสุทิดา พัชรสุธา พิมลลักษณ พระบรมราชินี</t>
  </si>
  <si>
    <t xml:space="preserve">จัดซื้อเก้าอี้สำนักงาน </t>
  </si>
  <si>
    <t>โครงการประชุมประชาคม ประชาพิจารณ์</t>
  </si>
  <si>
    <t>จัดซื้อตู้เก็บแบบฟอร์ม 15 ลิ้นชัก ตั้งพื้น</t>
  </si>
  <si>
    <t>จัดซื้อบอร์ดปิดประกาศกำมะหยี่ขอบไม้ ขนาด 120x200 ซม.</t>
  </si>
  <si>
    <t>จัดซื้อตู้เอกสาร  3  ลิ้นชัก</t>
  </si>
  <si>
    <t>จัดซื้อตู้เอกสาร  4  ลิ้นชัก</t>
  </si>
  <si>
    <t>จัดซื้อเครื่องพิมพ์  Multifunction  ชนิดเลเซอร์/ชนิด LED ขาวดำ</t>
  </si>
  <si>
    <t>ติดตั้งสัญญาณไฟจราจรระบบดิจิตอล บริเวณสี่แยก อบต.</t>
  </si>
  <si>
    <t xml:space="preserve">โครงการเชื่อมความสัมพันธ์ระหว่างเทศบาล  กลุ่มผู้ประกอบการค้า </t>
  </si>
  <si>
    <t xml:space="preserve">และชมรมสามล้อกระบะ </t>
  </si>
  <si>
    <t>ค่าเลี้ยงรับรองในการประชุมสภาฯ</t>
  </si>
  <si>
    <t>โครงการวันคล้ายวันสวรรคตพระบาทสมเด็จพระปรมินทรมหาภูมิพลอดุลยเดชฯ</t>
  </si>
  <si>
    <t>โครงการจัดพิธีถวายดอกไม้จันทน์ ของประชาชนในเขตอำเภอสีคิ้ว/เทศบาลเมืองสีคิ้ว</t>
  </si>
  <si>
    <t>โครงการเฉลิมพระเกียรติเนื่องในวันสำคัญ</t>
  </si>
  <si>
    <t xml:space="preserve">โครงการวันคล้ายวันพระบรมราชสมภพของพระบาทสมเด็จ </t>
  </si>
  <si>
    <t xml:space="preserve">โครงการวันคล้ายวันสวรรคตของพระบาทสมเด็จ </t>
  </si>
  <si>
    <t>โครงการวันเฉลิมพระชนมพรรษา</t>
  </si>
  <si>
    <t>อำเภอสีคิ้ว  จังหวัดนครราชสีมา</t>
  </si>
  <si>
    <t>ปี 2564</t>
  </si>
  <si>
    <t>ประจำปีงบประมาณ  พ.ศ. 2564</t>
  </si>
  <si>
    <t>โครงการฝึกอบรมจิตอาสาภัยพิบัติเพื่อเตรียมรับมือกับอุบัติเหตุในด้านต่างๆ</t>
  </si>
  <si>
    <t>ภายในเขตเทศบาลเมืองสีคิ้ว</t>
  </si>
  <si>
    <t>จัดซื้อรถยนต์บรรทุก (ดีเซล) ขนาด  6  ตัน  6 ล้อ</t>
  </si>
  <si>
    <t>ปรับปรุงอาคารสำนักงานป้องกันและบรรเทาสาธารณภัยและบริเวณโดยรอบ</t>
  </si>
  <si>
    <t>เงินเพิ่มต่างๆ ของพนักงานจ้าง</t>
  </si>
  <si>
    <t>เทศบาลฯ จากหลอด Fluoresent หลอดคอมแพคเป็นหลอด LED</t>
  </si>
  <si>
    <t>โครงการเฉลิมพระเกียรติพระบาทสมเด็จพระปรมินทร มหาภิมพลอดุลยเดช</t>
  </si>
  <si>
    <t>โครงการวันปิยมหาราช</t>
  </si>
  <si>
    <t>โครงการวันเฉลิมพระชนมพรรษาสมเด็จพระเจ้าอยู่หัวมหาวชิราลงกรณฯ</t>
  </si>
  <si>
    <t>พระบรมชนกาธิเบศร มหาภูมิพลอดุลยเดชมหาราช บรมนาถบพิตร</t>
  </si>
  <si>
    <t>เงินเพิ่มต่างๆ ของพนักงาน</t>
  </si>
  <si>
    <t>โครงการประชุมประชาคมท้องถิ่นเพื่อจัดทำแผนพัฒนาเทศบาลเมืองสีคิ้ว</t>
  </si>
  <si>
    <t>จัดซื้อเครื่องรับ-ส่งวิทยุ ชนิดมือถือ  ขนาด  5  วัตต์</t>
  </si>
  <si>
    <t>โครงการพระราชพิธีมหามงคลเฉลิมพระชนมพรรษาสมเด็จพระเทพรัตนราชสุดา</t>
  </si>
  <si>
    <t>จัดซื้อรถยนต์บรรทุกน้ำดับเพลิงเอนกประสงค์  ขนาด  1  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</si>
</sst>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_ ;\-#,##0\ "/>
    <numFmt numFmtId="189" formatCode="#,##0.00_ ;\-#,##0.00\ "/>
  </numFmts>
  <fonts count="11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b/>
      <sz val="16"/>
      <color rgb="FF00B0F0"/>
      <name val="TH SarabunPSK"/>
      <family val="2"/>
    </font>
    <font>
      <sz val="16"/>
      <color rgb="FF00B0F0"/>
      <name val="TH SarabunPSK"/>
      <family val="2"/>
    </font>
    <font>
      <sz val="15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3D3D3"/>
      </patternFill>
    </fill>
    <fill>
      <patternFill patternType="solid">
        <fgColor theme="0"/>
        <bgColor rgb="FFFFFFFF"/>
      </patternFill>
    </fill>
  </fills>
  <borders count="122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A9A9A9"/>
      </right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theme="0" tint="-0.1499984740745262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auto="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77111117893"/>
      </bottom>
      <diagonal/>
    </border>
    <border>
      <left/>
      <right/>
      <top style="thin">
        <color rgb="FFA9A9A9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rgb="FFA9A9A9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rgb="FFA9A9A9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A9A9A9"/>
      </right>
      <top style="thin">
        <color theme="0" tint="-0.249977111117893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rgb="FFA9A9A9"/>
      </right>
      <top/>
      <bottom style="thin">
        <color theme="0" tint="-0.249977111117893"/>
      </bottom>
      <diagonal/>
    </border>
    <border>
      <left/>
      <right style="thin">
        <color rgb="FFA9A9A9"/>
      </right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34998626667073579"/>
      </bottom>
      <diagonal/>
    </border>
    <border>
      <left style="thin">
        <color indexed="64"/>
      </left>
      <right style="thin">
        <color auto="1"/>
      </right>
      <top style="thin">
        <color theme="0" tint="-0.249977111117893"/>
      </top>
      <bottom style="thin">
        <color theme="0" tint="-0.34998626667073579"/>
      </bottom>
      <diagonal/>
    </border>
    <border>
      <left/>
      <right/>
      <top style="thin">
        <color theme="0" tint="-0.249977111117893"/>
      </top>
      <bottom style="thin">
        <color theme="0" tint="-0.34998626667073579"/>
      </bottom>
      <diagonal/>
    </border>
    <border>
      <left/>
      <right style="thin">
        <color rgb="FFA9A9A9"/>
      </right>
      <top style="thin">
        <color theme="0" tint="-0.249977111117893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/>
      <right style="thin">
        <color rgb="FFA9A9A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1">
    <xf numFmtId="0" fontId="0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3" xfId="0" applyNumberFormat="1" applyFont="1" applyFill="1" applyBorder="1" applyAlignment="1">
      <alignment vertical="center" wrapText="1" readingOrder="1"/>
    </xf>
    <xf numFmtId="0" fontId="3" fillId="0" borderId="23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3" fontId="3" fillId="0" borderId="28" xfId="0" applyNumberFormat="1" applyFont="1" applyFill="1" applyBorder="1" applyAlignment="1">
      <alignment horizontal="right"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4" fillId="0" borderId="32" xfId="0" applyNumberFormat="1" applyFont="1" applyFill="1" applyBorder="1" applyAlignment="1">
      <alignment vertical="center" wrapText="1" readingOrder="1"/>
    </xf>
    <xf numFmtId="0" fontId="4" fillId="0" borderId="33" xfId="0" applyNumberFormat="1" applyFont="1" applyFill="1" applyBorder="1" applyAlignment="1">
      <alignment vertical="center" wrapText="1" readingOrder="1"/>
    </xf>
    <xf numFmtId="0" fontId="3" fillId="0" borderId="64" xfId="0" applyNumberFormat="1" applyFont="1" applyFill="1" applyBorder="1" applyAlignment="1">
      <alignment vertical="center" wrapText="1" readingOrder="1"/>
    </xf>
    <xf numFmtId="0" fontId="3" fillId="0" borderId="58" xfId="0" applyNumberFormat="1" applyFont="1" applyFill="1" applyBorder="1" applyAlignment="1">
      <alignment vertical="center" wrapText="1" readingOrder="1"/>
    </xf>
    <xf numFmtId="0" fontId="3" fillId="0" borderId="40" xfId="0" applyNumberFormat="1" applyFont="1" applyFill="1" applyBorder="1" applyAlignment="1">
      <alignment vertical="center" wrapText="1" readingOrder="1"/>
    </xf>
    <xf numFmtId="0" fontId="3" fillId="0" borderId="32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3" fillId="0" borderId="24" xfId="0" applyNumberFormat="1" applyFont="1" applyFill="1" applyBorder="1" applyAlignment="1">
      <alignment vertical="center" wrapText="1" readingOrder="1"/>
    </xf>
    <xf numFmtId="0" fontId="3" fillId="0" borderId="65" xfId="0" applyNumberFormat="1" applyFont="1" applyFill="1" applyBorder="1" applyAlignment="1">
      <alignment vertical="center" wrapText="1" readingOrder="1"/>
    </xf>
    <xf numFmtId="0" fontId="3" fillId="0" borderId="55" xfId="0" applyNumberFormat="1" applyFont="1" applyFill="1" applyBorder="1" applyAlignment="1">
      <alignment vertical="center" wrapText="1" readingOrder="1"/>
    </xf>
    <xf numFmtId="0" fontId="3" fillId="0" borderId="63" xfId="0" applyNumberFormat="1" applyFont="1" applyFill="1" applyBorder="1" applyAlignment="1">
      <alignment vertical="center" wrapText="1" readingOrder="1"/>
    </xf>
    <xf numFmtId="0" fontId="3" fillId="0" borderId="70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58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3" fillId="0" borderId="65" xfId="0" applyNumberFormat="1" applyFont="1" applyFill="1" applyBorder="1" applyAlignment="1">
      <alignment vertical="center" wrapText="1" readingOrder="1"/>
    </xf>
    <xf numFmtId="4" fontId="3" fillId="3" borderId="0" xfId="1" applyNumberFormat="1" applyFont="1" applyFill="1" applyBorder="1" applyAlignment="1">
      <alignment horizontal="right" vertical="center"/>
    </xf>
    <xf numFmtId="4" fontId="3" fillId="3" borderId="29" xfId="1" applyNumberFormat="1" applyFont="1" applyFill="1" applyBorder="1" applyAlignment="1">
      <alignment horizontal="right" vertical="center" wrapText="1"/>
    </xf>
    <xf numFmtId="4" fontId="3" fillId="3" borderId="28" xfId="1" applyNumberFormat="1" applyFont="1" applyFill="1" applyBorder="1" applyAlignment="1">
      <alignment horizontal="right" vertical="center" wrapText="1"/>
    </xf>
    <xf numFmtId="3" fontId="3" fillId="3" borderId="28" xfId="1" applyNumberFormat="1" applyFont="1" applyFill="1" applyBorder="1" applyAlignment="1">
      <alignment horizontal="right" vertical="center" wrapText="1"/>
    </xf>
    <xf numFmtId="4" fontId="3" fillId="3" borderId="38" xfId="1" applyNumberFormat="1" applyFont="1" applyFill="1" applyBorder="1" applyAlignment="1">
      <alignment horizontal="right" vertical="center" wrapText="1"/>
    </xf>
    <xf numFmtId="4" fontId="4" fillId="3" borderId="8" xfId="1" applyNumberFormat="1" applyFont="1" applyFill="1" applyBorder="1" applyAlignment="1">
      <alignment horizontal="right" vertical="center" wrapText="1"/>
    </xf>
    <xf numFmtId="4" fontId="3" fillId="3" borderId="34" xfId="1" applyNumberFormat="1" applyFont="1" applyFill="1" applyBorder="1" applyAlignment="1">
      <alignment horizontal="right" vertical="center" wrapText="1"/>
    </xf>
    <xf numFmtId="3" fontId="3" fillId="3" borderId="28" xfId="1" applyNumberFormat="1" applyFont="1" applyFill="1" applyBorder="1" applyAlignment="1">
      <alignment horizontal="right" vertical="center" wrapText="1" readingOrder="1"/>
    </xf>
    <xf numFmtId="3" fontId="3" fillId="3" borderId="38" xfId="1" applyNumberFormat="1" applyFont="1" applyFill="1" applyBorder="1" applyAlignment="1">
      <alignment horizontal="right" vertical="center" wrapText="1"/>
    </xf>
    <xf numFmtId="3" fontId="4" fillId="3" borderId="8" xfId="1" applyNumberFormat="1" applyFont="1" applyFill="1" applyBorder="1" applyAlignment="1">
      <alignment horizontal="right" vertical="center" wrapText="1"/>
    </xf>
    <xf numFmtId="0" fontId="3" fillId="3" borderId="28" xfId="1" quotePrefix="1" applyNumberFormat="1" applyFont="1" applyFill="1" applyBorder="1" applyAlignment="1">
      <alignment horizontal="right" vertical="center" wrapText="1" readingOrder="1"/>
    </xf>
    <xf numFmtId="3" fontId="3" fillId="3" borderId="28" xfId="1" quotePrefix="1" applyNumberFormat="1" applyFont="1" applyFill="1" applyBorder="1" applyAlignment="1">
      <alignment horizontal="right" vertical="center" wrapText="1" readingOrder="1"/>
    </xf>
    <xf numFmtId="1" fontId="3" fillId="3" borderId="28" xfId="1" quotePrefix="1" applyNumberFormat="1" applyFont="1" applyFill="1" applyBorder="1" applyAlignment="1">
      <alignment horizontal="right" vertical="center" wrapText="1"/>
    </xf>
    <xf numFmtId="3" fontId="3" fillId="3" borderId="28" xfId="1" quotePrefix="1" applyNumberFormat="1" applyFont="1" applyFill="1" applyBorder="1" applyAlignment="1">
      <alignment horizontal="right" vertical="center" wrapText="1"/>
    </xf>
    <xf numFmtId="0" fontId="3" fillId="3" borderId="28" xfId="1" quotePrefix="1" applyNumberFormat="1" applyFont="1" applyFill="1" applyBorder="1" applyAlignment="1">
      <alignment horizontal="right" vertical="center" wrapText="1"/>
    </xf>
    <xf numFmtId="3" fontId="3" fillId="3" borderId="67" xfId="1" applyNumberFormat="1" applyFont="1" applyFill="1" applyBorder="1" applyAlignment="1">
      <alignment horizontal="right" vertical="center" wrapText="1"/>
    </xf>
    <xf numFmtId="3" fontId="3" fillId="3" borderId="29" xfId="1" applyNumberFormat="1" applyFont="1" applyFill="1" applyBorder="1" applyAlignment="1">
      <alignment horizontal="right" vertical="center" wrapText="1"/>
    </xf>
    <xf numFmtId="4" fontId="3" fillId="3" borderId="46" xfId="1" applyNumberFormat="1" applyFont="1" applyFill="1" applyBorder="1" applyAlignment="1">
      <alignment horizontal="right" vertical="center" wrapText="1"/>
    </xf>
    <xf numFmtId="3" fontId="3" fillId="3" borderId="76" xfId="1" applyNumberFormat="1" applyFont="1" applyFill="1" applyBorder="1" applyAlignment="1">
      <alignment horizontal="right" vertical="center" wrapText="1"/>
    </xf>
    <xf numFmtId="4" fontId="3" fillId="3" borderId="67" xfId="1" applyNumberFormat="1" applyFont="1" applyFill="1" applyBorder="1" applyAlignment="1">
      <alignment horizontal="right" vertical="center" wrapText="1"/>
    </xf>
    <xf numFmtId="3" fontId="3" fillId="3" borderId="30" xfId="1" applyNumberFormat="1" applyFont="1" applyFill="1" applyBorder="1" applyAlignment="1">
      <alignment horizontal="right" vertical="center" wrapText="1"/>
    </xf>
    <xf numFmtId="3" fontId="3" fillId="3" borderId="35" xfId="1" applyNumberFormat="1" applyFont="1" applyFill="1" applyBorder="1" applyAlignment="1">
      <alignment horizontal="right" vertical="center" wrapText="1"/>
    </xf>
    <xf numFmtId="3" fontId="3" fillId="3" borderId="37" xfId="1" applyNumberFormat="1" applyFont="1" applyFill="1" applyBorder="1" applyAlignment="1">
      <alignment horizontal="right" vertical="center" wrapText="1"/>
    </xf>
    <xf numFmtId="3" fontId="3" fillId="3" borderId="52" xfId="1" applyNumberFormat="1" applyFont="1" applyFill="1" applyBorder="1" applyAlignment="1">
      <alignment horizontal="right" vertical="center" wrapText="1"/>
    </xf>
    <xf numFmtId="3" fontId="3" fillId="3" borderId="57" xfId="1" applyNumberFormat="1" applyFont="1" applyFill="1" applyBorder="1" applyAlignment="1">
      <alignment horizontal="right" vertical="center" wrapText="1"/>
    </xf>
    <xf numFmtId="3" fontId="3" fillId="3" borderId="27" xfId="1" applyNumberFormat="1" applyFont="1" applyFill="1" applyBorder="1" applyAlignment="1">
      <alignment horizontal="right" vertical="center" wrapText="1"/>
    </xf>
    <xf numFmtId="3" fontId="3" fillId="3" borderId="28" xfId="0" applyNumberFormat="1" applyFont="1" applyFill="1" applyBorder="1" applyAlignment="1">
      <alignment horizontal="right" vertical="center" wrapText="1" readingOrder="1"/>
    </xf>
    <xf numFmtId="3" fontId="3" fillId="3" borderId="26" xfId="1" applyNumberFormat="1" applyFont="1" applyFill="1" applyBorder="1" applyAlignment="1">
      <alignment horizontal="right" vertical="center" wrapText="1"/>
    </xf>
    <xf numFmtId="4" fontId="3" fillId="3" borderId="66" xfId="1" applyNumberFormat="1" applyFont="1" applyFill="1" applyBorder="1" applyAlignment="1">
      <alignment horizontal="right" vertical="center" wrapText="1"/>
    </xf>
    <xf numFmtId="3" fontId="3" fillId="3" borderId="56" xfId="1" applyNumberFormat="1" applyFont="1" applyFill="1" applyBorder="1" applyAlignment="1">
      <alignment horizontal="right" vertical="center" wrapText="1"/>
    </xf>
    <xf numFmtId="3" fontId="3" fillId="3" borderId="34" xfId="1" applyNumberFormat="1" applyFont="1" applyFill="1" applyBorder="1" applyAlignment="1">
      <alignment horizontal="right" vertical="center" wrapText="1"/>
    </xf>
    <xf numFmtId="3" fontId="3" fillId="3" borderId="60" xfId="1" applyNumberFormat="1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 vertical="center" wrapText="1" readingOrder="1"/>
    </xf>
    <xf numFmtId="3" fontId="3" fillId="3" borderId="30" xfId="1" quotePrefix="1" applyNumberFormat="1" applyFont="1" applyFill="1" applyBorder="1" applyAlignment="1">
      <alignment horizontal="right" vertical="center" wrapText="1"/>
    </xf>
    <xf numFmtId="0" fontId="3" fillId="0" borderId="78" xfId="0" applyNumberFormat="1" applyFont="1" applyFill="1" applyBorder="1" applyAlignment="1">
      <alignment vertical="center" wrapText="1" readingOrder="1"/>
    </xf>
    <xf numFmtId="3" fontId="3" fillId="3" borderId="38" xfId="0" applyNumberFormat="1" applyFont="1" applyFill="1" applyBorder="1" applyAlignment="1">
      <alignment horizontal="right" vertical="center" wrapText="1" readingOrder="1"/>
    </xf>
    <xf numFmtId="3" fontId="3" fillId="3" borderId="60" xfId="0" applyNumberFormat="1" applyFont="1" applyFill="1" applyBorder="1" applyAlignment="1">
      <alignment horizontal="right" vertical="center" wrapText="1" readingOrder="1"/>
    </xf>
    <xf numFmtId="0" fontId="4" fillId="3" borderId="29" xfId="0" applyNumberFormat="1" applyFont="1" applyFill="1" applyBorder="1" applyAlignment="1">
      <alignment vertical="center" wrapText="1" readingOrder="1"/>
    </xf>
    <xf numFmtId="0" fontId="3" fillId="3" borderId="29" xfId="0" applyNumberFormat="1" applyFont="1" applyFill="1" applyBorder="1" applyAlignment="1">
      <alignment vertical="center" wrapText="1"/>
    </xf>
    <xf numFmtId="0" fontId="3" fillId="3" borderId="28" xfId="0" applyNumberFormat="1" applyFont="1" applyFill="1" applyBorder="1" applyAlignment="1">
      <alignment vertical="center" wrapText="1"/>
    </xf>
    <xf numFmtId="3" fontId="3" fillId="3" borderId="28" xfId="1" applyNumberFormat="1" applyFont="1" applyFill="1" applyBorder="1" applyAlignment="1">
      <alignment vertical="center" wrapText="1"/>
    </xf>
    <xf numFmtId="3" fontId="3" fillId="3" borderId="38" xfId="1" applyNumberFormat="1" applyFont="1" applyFill="1" applyBorder="1" applyAlignment="1">
      <alignment vertical="center" wrapText="1"/>
    </xf>
    <xf numFmtId="3" fontId="4" fillId="3" borderId="8" xfId="1" applyNumberFormat="1" applyFont="1" applyFill="1" applyBorder="1" applyAlignment="1">
      <alignment vertical="center" wrapText="1"/>
    </xf>
    <xf numFmtId="3" fontId="3" fillId="3" borderId="29" xfId="0" applyNumberFormat="1" applyFont="1" applyFill="1" applyBorder="1" applyAlignment="1">
      <alignment vertical="center" wrapText="1"/>
    </xf>
    <xf numFmtId="3" fontId="3" fillId="3" borderId="28" xfId="0" applyNumberFormat="1" applyFont="1" applyFill="1" applyBorder="1" applyAlignment="1">
      <alignment vertical="center" wrapText="1"/>
    </xf>
    <xf numFmtId="3" fontId="3" fillId="3" borderId="38" xfId="0" applyNumberFormat="1" applyFont="1" applyFill="1" applyBorder="1" applyAlignment="1">
      <alignment vertical="center" wrapText="1"/>
    </xf>
    <xf numFmtId="187" fontId="4" fillId="3" borderId="8" xfId="1" applyNumberFormat="1" applyFont="1" applyFill="1" applyBorder="1" applyAlignment="1">
      <alignment vertical="center" wrapText="1"/>
    </xf>
    <xf numFmtId="3" fontId="3" fillId="3" borderId="8" xfId="0" applyNumberFormat="1" applyFont="1" applyFill="1" applyBorder="1" applyAlignment="1">
      <alignment horizontal="right" vertical="center" wrapText="1" readingOrder="1"/>
    </xf>
    <xf numFmtId="189" fontId="3" fillId="3" borderId="28" xfId="1" applyNumberFormat="1" applyFont="1" applyFill="1" applyBorder="1" applyAlignment="1">
      <alignment vertical="center" wrapText="1"/>
    </xf>
    <xf numFmtId="189" fontId="3" fillId="3" borderId="38" xfId="1" applyNumberFormat="1" applyFont="1" applyFill="1" applyBorder="1" applyAlignment="1">
      <alignment vertical="center" wrapText="1"/>
    </xf>
    <xf numFmtId="189" fontId="4" fillId="3" borderId="8" xfId="1" applyNumberFormat="1" applyFont="1" applyFill="1" applyBorder="1" applyAlignment="1">
      <alignment vertical="center" wrapText="1"/>
    </xf>
    <xf numFmtId="3" fontId="3" fillId="3" borderId="29" xfId="0" applyNumberFormat="1" applyFont="1" applyFill="1" applyBorder="1" applyAlignment="1">
      <alignment horizontal="right" vertical="center" wrapText="1"/>
    </xf>
    <xf numFmtId="3" fontId="3" fillId="3" borderId="67" xfId="0" applyNumberFormat="1" applyFont="1" applyFill="1" applyBorder="1" applyAlignment="1">
      <alignment horizontal="right" vertical="center" wrapText="1"/>
    </xf>
    <xf numFmtId="3" fontId="3" fillId="3" borderId="28" xfId="0" applyNumberFormat="1" applyFont="1" applyFill="1" applyBorder="1" applyAlignment="1">
      <alignment horizontal="right" vertical="center" wrapText="1"/>
    </xf>
    <xf numFmtId="187" fontId="3" fillId="3" borderId="67" xfId="1" applyNumberFormat="1" applyFont="1" applyFill="1" applyBorder="1" applyAlignment="1">
      <alignment vertical="center" wrapText="1"/>
    </xf>
    <xf numFmtId="189" fontId="3" fillId="3" borderId="60" xfId="1" applyNumberFormat="1" applyFont="1" applyFill="1" applyBorder="1" applyAlignment="1">
      <alignment vertical="center" wrapText="1"/>
    </xf>
    <xf numFmtId="0" fontId="3" fillId="3" borderId="67" xfId="0" applyNumberFormat="1" applyFont="1" applyFill="1" applyBorder="1" applyAlignment="1">
      <alignment vertical="center" wrapText="1"/>
    </xf>
    <xf numFmtId="188" fontId="3" fillId="3" borderId="67" xfId="1" applyNumberFormat="1" applyFont="1" applyFill="1" applyBorder="1" applyAlignment="1">
      <alignment horizontal="right" vertical="center" wrapText="1"/>
    </xf>
    <xf numFmtId="3" fontId="3" fillId="3" borderId="30" xfId="0" applyNumberFormat="1" applyFont="1" applyFill="1" applyBorder="1" applyAlignment="1">
      <alignment vertical="center" wrapText="1"/>
    </xf>
    <xf numFmtId="3" fontId="3" fillId="3" borderId="67" xfId="0" applyNumberFormat="1" applyFont="1" applyFill="1" applyBorder="1" applyAlignment="1">
      <alignment vertical="center" wrapText="1"/>
    </xf>
    <xf numFmtId="3" fontId="3" fillId="3" borderId="56" xfId="0" applyNumberFormat="1" applyFont="1" applyFill="1" applyBorder="1" applyAlignment="1">
      <alignment vertical="center" wrapText="1"/>
    </xf>
    <xf numFmtId="2" fontId="3" fillId="3" borderId="29" xfId="0" applyNumberFormat="1" applyFont="1" applyFill="1" applyBorder="1" applyAlignment="1">
      <alignment vertical="center" wrapText="1"/>
    </xf>
    <xf numFmtId="0" fontId="3" fillId="3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4" fontId="3" fillId="3" borderId="88" xfId="1" applyNumberFormat="1" applyFont="1" applyFill="1" applyBorder="1" applyAlignment="1">
      <alignment horizontal="right" vertical="center" wrapText="1"/>
    </xf>
    <xf numFmtId="4" fontId="3" fillId="3" borderId="30" xfId="1" applyNumberFormat="1" applyFont="1" applyFill="1" applyBorder="1" applyAlignment="1">
      <alignment horizontal="right" vertical="center" wrapText="1"/>
    </xf>
    <xf numFmtId="3" fontId="3" fillId="3" borderId="29" xfId="1" applyNumberFormat="1" applyFont="1" applyFill="1" applyBorder="1" applyAlignment="1">
      <alignment horizontal="right" vertical="center" wrapText="1" readingOrder="1"/>
    </xf>
    <xf numFmtId="3" fontId="3" fillId="3" borderId="30" xfId="1" applyNumberFormat="1" applyFont="1" applyFill="1" applyBorder="1" applyAlignment="1">
      <alignment vertical="center" wrapText="1"/>
    </xf>
    <xf numFmtId="187" fontId="3" fillId="3" borderId="35" xfId="1" applyNumberFormat="1" applyFont="1" applyFill="1" applyBorder="1" applyAlignment="1">
      <alignment vertical="center" wrapText="1"/>
    </xf>
    <xf numFmtId="3" fontId="3" fillId="3" borderId="35" xfId="1" applyNumberFormat="1" applyFont="1" applyFill="1" applyBorder="1" applyAlignment="1">
      <alignment vertical="center" wrapText="1"/>
    </xf>
    <xf numFmtId="3" fontId="3" fillId="3" borderId="91" xfId="1" applyNumberFormat="1" applyFont="1" applyFill="1" applyBorder="1" applyAlignment="1">
      <alignment horizontal="right" vertical="center" wrapText="1"/>
    </xf>
    <xf numFmtId="3" fontId="3" fillId="3" borderId="18" xfId="1" applyNumberFormat="1" applyFont="1" applyFill="1" applyBorder="1" applyAlignment="1">
      <alignment horizontal="right" vertical="center" wrapText="1"/>
    </xf>
    <xf numFmtId="0" fontId="3" fillId="0" borderId="33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68" xfId="0" applyNumberFormat="1" applyFont="1" applyFill="1" applyBorder="1" applyAlignment="1">
      <alignment vertical="center" wrapText="1" readingOrder="1"/>
    </xf>
    <xf numFmtId="0" fontId="3" fillId="0" borderId="9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3" fontId="3" fillId="3" borderId="0" xfId="1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 readingOrder="1"/>
    </xf>
    <xf numFmtId="3" fontId="4" fillId="3" borderId="0" xfId="1" applyNumberFormat="1" applyFont="1" applyFill="1" applyBorder="1" applyAlignment="1">
      <alignment horizontal="right" vertical="center" wrapText="1"/>
    </xf>
    <xf numFmtId="4" fontId="4" fillId="3" borderId="0" xfId="1" applyNumberFormat="1" applyFont="1" applyFill="1" applyBorder="1" applyAlignment="1">
      <alignment horizontal="right" vertical="center" wrapText="1"/>
    </xf>
    <xf numFmtId="4" fontId="3" fillId="3" borderId="0" xfId="1" applyNumberFormat="1" applyFont="1" applyFill="1" applyBorder="1" applyAlignment="1">
      <alignment horizontal="right" vertical="center" wrapText="1"/>
    </xf>
    <xf numFmtId="3" fontId="3" fillId="3" borderId="36" xfId="1" applyNumberFormat="1" applyFont="1" applyFill="1" applyBorder="1" applyAlignment="1">
      <alignment horizontal="right" vertical="center" wrapText="1"/>
    </xf>
    <xf numFmtId="3" fontId="3" fillId="3" borderId="101" xfId="1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187" fontId="4" fillId="3" borderId="0" xfId="1" applyNumberFormat="1" applyFont="1" applyFill="1" applyBorder="1" applyAlignment="1">
      <alignment vertical="center" wrapText="1"/>
    </xf>
    <xf numFmtId="0" fontId="3" fillId="3" borderId="34" xfId="0" applyNumberFormat="1" applyFont="1" applyFill="1" applyBorder="1" applyAlignment="1">
      <alignment vertical="center" wrapText="1"/>
    </xf>
    <xf numFmtId="189" fontId="4" fillId="3" borderId="91" xfId="1" applyNumberFormat="1" applyFont="1" applyFill="1" applyBorder="1" applyAlignment="1">
      <alignment vertical="center" wrapText="1"/>
    </xf>
    <xf numFmtId="189" fontId="4" fillId="3" borderId="0" xfId="1" applyNumberFormat="1" applyFont="1" applyFill="1" applyBorder="1" applyAlignment="1">
      <alignment vertical="center" wrapText="1"/>
    </xf>
    <xf numFmtId="189" fontId="4" fillId="3" borderId="9" xfId="1" applyNumberFormat="1" applyFont="1" applyFill="1" applyBorder="1" applyAlignment="1">
      <alignment vertical="center" wrapText="1"/>
    </xf>
    <xf numFmtId="3" fontId="3" fillId="3" borderId="0" xfId="1" applyNumberFormat="1" applyFont="1" applyFill="1" applyBorder="1" applyAlignment="1">
      <alignment vertical="center" wrapText="1"/>
    </xf>
    <xf numFmtId="187" fontId="3" fillId="3" borderId="34" xfId="1" applyNumberFormat="1" applyFont="1" applyFill="1" applyBorder="1" applyAlignment="1">
      <alignment horizontal="right" vertical="center" wrapText="1"/>
    </xf>
    <xf numFmtId="3" fontId="3" fillId="3" borderId="34" xfId="0" applyNumberFormat="1" applyFont="1" applyFill="1" applyBorder="1" applyAlignment="1">
      <alignment vertical="center" wrapText="1"/>
    </xf>
    <xf numFmtId="0" fontId="3" fillId="0" borderId="103" xfId="0" applyNumberFormat="1" applyFont="1" applyFill="1" applyBorder="1" applyAlignment="1">
      <alignment vertical="center" wrapText="1" readingOrder="1"/>
    </xf>
    <xf numFmtId="0" fontId="3" fillId="0" borderId="105" xfId="0" applyNumberFormat="1" applyFont="1" applyFill="1" applyBorder="1" applyAlignment="1">
      <alignment vertical="center" wrapText="1" readingOrder="1"/>
    </xf>
    <xf numFmtId="3" fontId="3" fillId="3" borderId="107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top"/>
    </xf>
    <xf numFmtId="3" fontId="3" fillId="3" borderId="0" xfId="0" applyNumberFormat="1" applyFont="1" applyFill="1" applyBorder="1" applyAlignment="1">
      <alignment vertical="center" wrapText="1"/>
    </xf>
    <xf numFmtId="3" fontId="3" fillId="3" borderId="62" xfId="0" applyNumberFormat="1" applyFont="1" applyFill="1" applyBorder="1" applyAlignment="1">
      <alignment vertical="center" wrapText="1"/>
    </xf>
    <xf numFmtId="3" fontId="3" fillId="3" borderId="84" xfId="0" applyNumberFormat="1" applyFont="1" applyFill="1" applyBorder="1" applyAlignment="1">
      <alignment vertical="center" wrapText="1"/>
    </xf>
    <xf numFmtId="0" fontId="3" fillId="0" borderId="101" xfId="0" applyNumberFormat="1" applyFont="1" applyFill="1" applyBorder="1" applyAlignment="1">
      <alignment vertical="center" wrapText="1" readingOrder="1"/>
    </xf>
    <xf numFmtId="3" fontId="3" fillId="0" borderId="28" xfId="1" applyNumberFormat="1" applyFont="1" applyFill="1" applyBorder="1" applyAlignment="1">
      <alignment horizontal="right" vertical="center" wrapText="1"/>
    </xf>
    <xf numFmtId="3" fontId="3" fillId="0" borderId="67" xfId="1" applyNumberFormat="1" applyFont="1" applyFill="1" applyBorder="1" applyAlignment="1">
      <alignment horizontal="right" vertical="center" wrapText="1"/>
    </xf>
    <xf numFmtId="4" fontId="3" fillId="0" borderId="28" xfId="1" applyNumberFormat="1" applyFont="1" applyFill="1" applyBorder="1" applyAlignment="1">
      <alignment horizontal="right" vertical="center" wrapText="1"/>
    </xf>
    <xf numFmtId="4" fontId="3" fillId="0" borderId="38" xfId="1" applyNumberFormat="1" applyFont="1" applyFill="1" applyBorder="1" applyAlignment="1">
      <alignment horizontal="right" vertical="center" wrapText="1"/>
    </xf>
    <xf numFmtId="4" fontId="4" fillId="0" borderId="8" xfId="1" applyNumberFormat="1" applyFont="1" applyFill="1" applyBorder="1" applyAlignment="1">
      <alignment horizontal="right" vertical="center" wrapText="1"/>
    </xf>
    <xf numFmtId="3" fontId="3" fillId="0" borderId="38" xfId="1" applyNumberFormat="1" applyFont="1" applyFill="1" applyBorder="1" applyAlignment="1">
      <alignment horizontal="right" vertical="center" wrapText="1"/>
    </xf>
    <xf numFmtId="3" fontId="4" fillId="0" borderId="8" xfId="1" applyNumberFormat="1" applyFont="1" applyFill="1" applyBorder="1" applyAlignment="1">
      <alignment horizontal="right" vertical="center" wrapText="1"/>
    </xf>
    <xf numFmtId="3" fontId="3" fillId="0" borderId="30" xfId="1" applyNumberFormat="1" applyFont="1" applyFill="1" applyBorder="1" applyAlignment="1">
      <alignment horizontal="right" vertical="center" wrapText="1"/>
    </xf>
    <xf numFmtId="3" fontId="3" fillId="0" borderId="35" xfId="1" applyNumberFormat="1" applyFont="1" applyFill="1" applyBorder="1" applyAlignment="1">
      <alignment horizontal="right" vertical="center" wrapText="1"/>
    </xf>
    <xf numFmtId="3" fontId="3" fillId="3" borderId="109" xfId="1" applyNumberFormat="1" applyFont="1" applyFill="1" applyBorder="1" applyAlignment="1">
      <alignment horizontal="right" vertical="center" wrapText="1"/>
    </xf>
    <xf numFmtId="3" fontId="3" fillId="0" borderId="60" xfId="1" applyNumberFormat="1" applyFont="1" applyFill="1" applyBorder="1" applyAlignment="1">
      <alignment horizontal="right" vertical="center" wrapText="1"/>
    </xf>
    <xf numFmtId="0" fontId="3" fillId="0" borderId="92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3" fontId="3" fillId="0" borderId="60" xfId="0" applyNumberFormat="1" applyFont="1" applyFill="1" applyBorder="1" applyAlignment="1">
      <alignment horizontal="right" vertical="center" wrapText="1" readingOrder="1"/>
    </xf>
    <xf numFmtId="3" fontId="3" fillId="0" borderId="0" xfId="1" applyNumberFormat="1" applyFont="1" applyFill="1" applyBorder="1" applyAlignment="1">
      <alignment horizontal="right" vertical="center" wrapText="1"/>
    </xf>
    <xf numFmtId="3" fontId="3" fillId="0" borderId="38" xfId="0" applyNumberFormat="1" applyFont="1" applyFill="1" applyBorder="1" applyAlignment="1">
      <alignment horizontal="right" vertical="center" wrapText="1"/>
    </xf>
    <xf numFmtId="187" fontId="4" fillId="0" borderId="8" xfId="1" applyNumberFormat="1" applyFont="1" applyFill="1" applyBorder="1" applyAlignment="1">
      <alignment horizontal="right" vertical="center" wrapText="1"/>
    </xf>
    <xf numFmtId="0" fontId="3" fillId="0" borderId="34" xfId="0" applyNumberFormat="1" applyFont="1" applyFill="1" applyBorder="1" applyAlignment="1">
      <alignment horizontal="right" vertical="center" wrapText="1"/>
    </xf>
    <xf numFmtId="3" fontId="3" fillId="0" borderId="30" xfId="0" applyNumberFormat="1" applyFont="1" applyFill="1" applyBorder="1" applyAlignment="1">
      <alignment horizontal="right" vertical="center" wrapText="1"/>
    </xf>
    <xf numFmtId="3" fontId="3" fillId="0" borderId="8" xfId="0" applyNumberFormat="1" applyFont="1" applyFill="1" applyBorder="1" applyAlignment="1">
      <alignment horizontal="right" vertical="center" wrapText="1" readingOrder="1"/>
    </xf>
    <xf numFmtId="4" fontId="4" fillId="0" borderId="91" xfId="1" applyNumberFormat="1" applyFont="1" applyFill="1" applyBorder="1" applyAlignment="1">
      <alignment horizontal="right" vertical="center" wrapText="1"/>
    </xf>
    <xf numFmtId="187" fontId="3" fillId="0" borderId="30" xfId="1" applyNumberFormat="1" applyFont="1" applyFill="1" applyBorder="1" applyAlignment="1">
      <alignment horizontal="right" vertical="center" wrapText="1"/>
    </xf>
    <xf numFmtId="3" fontId="4" fillId="0" borderId="31" xfId="1" applyNumberFormat="1" applyFont="1" applyFill="1" applyBorder="1" applyAlignment="1">
      <alignment horizontal="right" vertical="center" wrapText="1"/>
    </xf>
    <xf numFmtId="3" fontId="3" fillId="0" borderId="5" xfId="1" applyNumberFormat="1" applyFont="1" applyFill="1" applyBorder="1" applyAlignment="1">
      <alignment horizontal="right" vertical="center" wrapText="1"/>
    </xf>
    <xf numFmtId="3" fontId="3" fillId="0" borderId="28" xfId="0" applyNumberFormat="1" applyFont="1" applyFill="1" applyBorder="1" applyAlignment="1">
      <alignment horizontal="right" vertical="center" wrapText="1"/>
    </xf>
    <xf numFmtId="43" fontId="4" fillId="0" borderId="8" xfId="1" applyNumberFormat="1" applyFont="1" applyFill="1" applyBorder="1" applyAlignment="1">
      <alignment horizontal="right" vertical="center" wrapText="1"/>
    </xf>
    <xf numFmtId="3" fontId="3" fillId="0" borderId="3" xfId="1" applyNumberFormat="1" applyFont="1" applyFill="1" applyBorder="1" applyAlignment="1">
      <alignment horizontal="right" vertical="center" wrapText="1"/>
    </xf>
    <xf numFmtId="3" fontId="3" fillId="3" borderId="108" xfId="1" applyNumberFormat="1" applyFont="1" applyFill="1" applyBorder="1" applyAlignment="1">
      <alignment vertical="center" wrapText="1"/>
    </xf>
    <xf numFmtId="3" fontId="3" fillId="0" borderId="108" xfId="1" applyNumberFormat="1" applyFont="1" applyFill="1" applyBorder="1" applyAlignment="1">
      <alignment horizontal="right" vertical="center" wrapText="1"/>
    </xf>
    <xf numFmtId="187" fontId="3" fillId="0" borderId="34" xfId="1" applyNumberFormat="1" applyFont="1" applyFill="1" applyBorder="1" applyAlignment="1">
      <alignment horizontal="right" vertical="center" wrapText="1"/>
    </xf>
    <xf numFmtId="187" fontId="4" fillId="0" borderId="8" xfId="1" applyNumberFormat="1" applyFont="1" applyFill="1" applyBorder="1" applyAlignment="1">
      <alignment vertical="center" wrapText="1"/>
    </xf>
    <xf numFmtId="187" fontId="4" fillId="0" borderId="20" xfId="1" applyNumberFormat="1" applyFont="1" applyFill="1" applyBorder="1" applyAlignment="1">
      <alignment horizontal="right" vertical="center" wrapText="1"/>
    </xf>
    <xf numFmtId="43" fontId="4" fillId="0" borderId="20" xfId="1" applyNumberFormat="1" applyFont="1" applyFill="1" applyBorder="1" applyAlignment="1">
      <alignment horizontal="right" vertical="center" wrapText="1"/>
    </xf>
    <xf numFmtId="3" fontId="3" fillId="0" borderId="34" xfId="0" applyNumberFormat="1" applyFont="1" applyFill="1" applyBorder="1" applyAlignment="1">
      <alignment horizontal="right" vertical="center" wrapText="1"/>
    </xf>
    <xf numFmtId="3" fontId="3" fillId="0" borderId="67" xfId="0" applyNumberFormat="1" applyFont="1" applyFill="1" applyBorder="1" applyAlignment="1">
      <alignment horizontal="right" vertical="center" wrapText="1"/>
    </xf>
    <xf numFmtId="3" fontId="3" fillId="0" borderId="29" xfId="0" applyNumberFormat="1" applyFont="1" applyFill="1" applyBorder="1" applyAlignment="1">
      <alignment horizontal="right" vertical="center" wrapText="1"/>
    </xf>
    <xf numFmtId="1" fontId="4" fillId="0" borderId="8" xfId="1" applyNumberFormat="1" applyFont="1" applyFill="1" applyBorder="1" applyAlignment="1">
      <alignment horizontal="right" vertical="center" wrapText="1"/>
    </xf>
    <xf numFmtId="0" fontId="4" fillId="0" borderId="34" xfId="0" applyNumberFormat="1" applyFont="1" applyFill="1" applyBorder="1" applyAlignment="1">
      <alignment vertical="center" wrapText="1" readingOrder="1"/>
    </xf>
    <xf numFmtId="0" fontId="3" fillId="0" borderId="29" xfId="0" applyNumberFormat="1" applyFont="1" applyFill="1" applyBorder="1" applyAlignment="1">
      <alignment vertical="center" wrapText="1"/>
    </xf>
    <xf numFmtId="0" fontId="3" fillId="0" borderId="28" xfId="0" applyNumberFormat="1" applyFont="1" applyFill="1" applyBorder="1" applyAlignment="1">
      <alignment vertical="center" wrapText="1"/>
    </xf>
    <xf numFmtId="3" fontId="3" fillId="0" borderId="29" xfId="0" applyNumberFormat="1" applyFont="1" applyFill="1" applyBorder="1" applyAlignment="1">
      <alignment vertical="center" wrapText="1"/>
    </xf>
    <xf numFmtId="3" fontId="3" fillId="0" borderId="28" xfId="0" applyNumberFormat="1" applyFont="1" applyFill="1" applyBorder="1" applyAlignment="1">
      <alignment vertical="center" wrapText="1"/>
    </xf>
    <xf numFmtId="187" fontId="4" fillId="0" borderId="0" xfId="1" applyNumberFormat="1" applyFont="1" applyFill="1" applyBorder="1" applyAlignment="1">
      <alignment horizontal="right" vertical="center" wrapText="1"/>
    </xf>
    <xf numFmtId="0" fontId="3" fillId="0" borderId="29" xfId="0" applyNumberFormat="1" applyFont="1" applyFill="1" applyBorder="1" applyAlignment="1">
      <alignment horizontal="right" vertical="center" wrapText="1"/>
    </xf>
    <xf numFmtId="0" fontId="3" fillId="0" borderId="28" xfId="0" applyNumberFormat="1" applyFont="1" applyFill="1" applyBorder="1" applyAlignment="1">
      <alignment horizontal="right" vertical="center" wrapText="1"/>
    </xf>
    <xf numFmtId="188" fontId="4" fillId="0" borderId="9" xfId="1" applyNumberFormat="1" applyFont="1" applyFill="1" applyBorder="1" applyAlignment="1">
      <alignment horizontal="right" vertical="center" wrapText="1"/>
    </xf>
    <xf numFmtId="188" fontId="4" fillId="0" borderId="0" xfId="1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65" xfId="0" applyNumberFormat="1" applyFont="1" applyFill="1" applyBorder="1" applyAlignment="1">
      <alignment horizontal="right" vertical="center" wrapText="1"/>
    </xf>
    <xf numFmtId="0" fontId="3" fillId="0" borderId="67" xfId="0" applyNumberFormat="1" applyFont="1" applyFill="1" applyBorder="1" applyAlignment="1">
      <alignment horizontal="right" vertical="center" wrapText="1"/>
    </xf>
    <xf numFmtId="1" fontId="3" fillId="0" borderId="67" xfId="1" applyNumberFormat="1" applyFont="1" applyFill="1" applyBorder="1" applyAlignment="1">
      <alignment horizontal="right" vertical="center" wrapText="1"/>
    </xf>
    <xf numFmtId="3" fontId="3" fillId="0" borderId="35" xfId="1" applyNumberFormat="1" applyFont="1" applyFill="1" applyBorder="1" applyAlignment="1">
      <alignment vertical="center" wrapText="1"/>
    </xf>
    <xf numFmtId="3" fontId="3" fillId="0" borderId="57" xfId="0" applyNumberFormat="1" applyFont="1" applyFill="1" applyBorder="1" applyAlignment="1">
      <alignment vertical="center" wrapText="1"/>
    </xf>
    <xf numFmtId="3" fontId="3" fillId="0" borderId="104" xfId="0" applyNumberFormat="1" applyFont="1" applyFill="1" applyBorder="1" applyAlignment="1">
      <alignment vertical="center" wrapText="1"/>
    </xf>
    <xf numFmtId="3" fontId="3" fillId="0" borderId="67" xfId="0" applyNumberFormat="1" applyFont="1" applyFill="1" applyBorder="1" applyAlignment="1">
      <alignment vertical="center" wrapText="1"/>
    </xf>
    <xf numFmtId="3" fontId="3" fillId="0" borderId="62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83" xfId="0" applyNumberFormat="1" applyFont="1" applyFill="1" applyBorder="1" applyAlignment="1">
      <alignment vertical="center" wrapText="1"/>
    </xf>
    <xf numFmtId="3" fontId="3" fillId="0" borderId="38" xfId="1" applyNumberFormat="1" applyFont="1" applyFill="1" applyBorder="1" applyAlignment="1">
      <alignment vertical="center" wrapText="1"/>
    </xf>
    <xf numFmtId="3" fontId="4" fillId="0" borderId="8" xfId="1" applyNumberFormat="1" applyFont="1" applyFill="1" applyBorder="1" applyAlignment="1">
      <alignment vertical="center" wrapText="1"/>
    </xf>
    <xf numFmtId="2" fontId="3" fillId="0" borderId="29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111" xfId="0" applyNumberFormat="1" applyFont="1" applyFill="1" applyBorder="1" applyAlignment="1">
      <alignment vertical="center" wrapText="1" readingOrder="1"/>
    </xf>
    <xf numFmtId="0" fontId="3" fillId="0" borderId="97" xfId="0" applyNumberFormat="1" applyFont="1" applyFill="1" applyBorder="1" applyAlignment="1">
      <alignment vertical="center" wrapText="1" readingOrder="1"/>
    </xf>
    <xf numFmtId="3" fontId="3" fillId="3" borderId="112" xfId="1" applyNumberFormat="1" applyFont="1" applyFill="1" applyBorder="1" applyAlignment="1">
      <alignment vertical="center" wrapText="1"/>
    </xf>
    <xf numFmtId="3" fontId="3" fillId="0" borderId="112" xfId="1" applyNumberFormat="1" applyFont="1" applyFill="1" applyBorder="1" applyAlignment="1">
      <alignment horizontal="right" vertical="center" wrapText="1"/>
    </xf>
    <xf numFmtId="187" fontId="3" fillId="3" borderId="104" xfId="1" applyNumberFormat="1" applyFont="1" applyFill="1" applyBorder="1" applyAlignment="1">
      <alignment vertical="center" wrapText="1"/>
    </xf>
    <xf numFmtId="187" fontId="3" fillId="0" borderId="104" xfId="1" applyNumberFormat="1" applyFont="1" applyFill="1" applyBorder="1" applyAlignment="1">
      <alignment horizontal="right" vertical="center" wrapText="1"/>
    </xf>
    <xf numFmtId="0" fontId="3" fillId="0" borderId="65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4" fillId="0" borderId="33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3" fontId="3" fillId="3" borderId="114" xfId="1" applyNumberFormat="1" applyFont="1" applyFill="1" applyBorder="1" applyAlignment="1">
      <alignment horizontal="right" vertical="center" wrapText="1"/>
    </xf>
    <xf numFmtId="3" fontId="3" fillId="3" borderId="0" xfId="0" applyNumberFormat="1" applyFont="1" applyFill="1" applyBorder="1" applyAlignment="1">
      <alignment horizontal="right" vertical="center"/>
    </xf>
    <xf numFmtId="3" fontId="4" fillId="4" borderId="8" xfId="0" applyNumberFormat="1" applyFont="1" applyFill="1" applyBorder="1" applyAlignment="1">
      <alignment horizontal="center" vertical="center" wrapText="1" readingOrder="1"/>
    </xf>
    <xf numFmtId="3" fontId="4" fillId="3" borderId="34" xfId="0" applyNumberFormat="1" applyFont="1" applyFill="1" applyBorder="1" applyAlignment="1">
      <alignment horizontal="right" vertical="center" wrapText="1" readingOrder="1"/>
    </xf>
    <xf numFmtId="3" fontId="4" fillId="3" borderId="28" xfId="0" applyNumberFormat="1" applyFont="1" applyFill="1" applyBorder="1" applyAlignment="1">
      <alignment horizontal="right" vertical="center" wrapText="1" readingOrder="1"/>
    </xf>
    <xf numFmtId="3" fontId="3" fillId="3" borderId="30" xfId="0" applyNumberFormat="1" applyFont="1" applyFill="1" applyBorder="1" applyAlignment="1">
      <alignment horizontal="right" vertical="center" wrapText="1" readingOrder="1"/>
    </xf>
    <xf numFmtId="3" fontId="4" fillId="5" borderId="8" xfId="1" applyNumberFormat="1" applyFont="1" applyFill="1" applyBorder="1" applyAlignment="1">
      <alignment horizontal="right" vertical="center" wrapText="1" readingOrder="1"/>
    </xf>
    <xf numFmtId="3" fontId="3" fillId="3" borderId="30" xfId="1" applyNumberFormat="1" applyFont="1" applyFill="1" applyBorder="1" applyAlignment="1">
      <alignment horizontal="right" vertical="center" wrapText="1" readingOrder="1"/>
    </xf>
    <xf numFmtId="3" fontId="4" fillId="5" borderId="8" xfId="0" applyNumberFormat="1" applyFont="1" applyFill="1" applyBorder="1" applyAlignment="1">
      <alignment horizontal="right" vertical="center" wrapText="1" readingOrder="1"/>
    </xf>
    <xf numFmtId="3" fontId="3" fillId="3" borderId="67" xfId="0" applyNumberFormat="1" applyFont="1" applyFill="1" applyBorder="1" applyAlignment="1">
      <alignment horizontal="right" vertical="center" wrapText="1" readingOrder="1"/>
    </xf>
    <xf numFmtId="3" fontId="3" fillId="3" borderId="29" xfId="0" quotePrefix="1" applyNumberFormat="1" applyFont="1" applyFill="1" applyBorder="1" applyAlignment="1">
      <alignment horizontal="right" vertical="center" wrapText="1" readingOrder="1"/>
    </xf>
    <xf numFmtId="3" fontId="3" fillId="3" borderId="35" xfId="0" quotePrefix="1" applyNumberFormat="1" applyFont="1" applyFill="1" applyBorder="1" applyAlignment="1">
      <alignment horizontal="right" vertical="center" wrapText="1" readingOrder="1"/>
    </xf>
    <xf numFmtId="3" fontId="3" fillId="3" borderId="0" xfId="1" applyNumberFormat="1" applyFont="1" applyFill="1" applyBorder="1" applyAlignment="1">
      <alignment horizontal="right" vertical="center" wrapText="1" readingOrder="1"/>
    </xf>
    <xf numFmtId="3" fontId="3" fillId="3" borderId="44" xfId="1" applyNumberFormat="1" applyFont="1" applyFill="1" applyBorder="1" applyAlignment="1">
      <alignment horizontal="right" vertical="center" wrapText="1" readingOrder="1"/>
    </xf>
    <xf numFmtId="3" fontId="3" fillId="3" borderId="90" xfId="1" applyNumberFormat="1" applyFont="1" applyFill="1" applyBorder="1" applyAlignment="1">
      <alignment horizontal="right" vertical="center" wrapText="1" readingOrder="1"/>
    </xf>
    <xf numFmtId="3" fontId="3" fillId="3" borderId="76" xfId="0" quotePrefix="1" applyNumberFormat="1" applyFont="1" applyFill="1" applyBorder="1" applyAlignment="1">
      <alignment horizontal="right" vertical="center" wrapText="1" readingOrder="1"/>
    </xf>
    <xf numFmtId="3" fontId="3" fillId="3" borderId="29" xfId="0" applyNumberFormat="1" applyFont="1" applyFill="1" applyBorder="1" applyAlignment="1">
      <alignment horizontal="right" vertical="center" wrapText="1" readingOrder="1"/>
    </xf>
    <xf numFmtId="3" fontId="3" fillId="3" borderId="38" xfId="1" quotePrefix="1" applyNumberFormat="1" applyFont="1" applyFill="1" applyBorder="1" applyAlignment="1">
      <alignment horizontal="right" vertical="center" wrapText="1" readingOrder="1"/>
    </xf>
    <xf numFmtId="3" fontId="3" fillId="3" borderId="30" xfId="1" quotePrefix="1" applyNumberFormat="1" applyFont="1" applyFill="1" applyBorder="1" applyAlignment="1">
      <alignment horizontal="right" vertical="center" wrapText="1" readingOrder="1"/>
    </xf>
    <xf numFmtId="3" fontId="3" fillId="3" borderId="0" xfId="1" quotePrefix="1" applyNumberFormat="1" applyFont="1" applyFill="1" applyBorder="1" applyAlignment="1">
      <alignment horizontal="right" vertical="center" wrapText="1" readingOrder="1"/>
    </xf>
    <xf numFmtId="3" fontId="3" fillId="3" borderId="91" xfId="1" quotePrefix="1" applyNumberFormat="1" applyFont="1" applyFill="1" applyBorder="1" applyAlignment="1">
      <alignment horizontal="right" vertical="center" wrapText="1" readingOrder="1"/>
    </xf>
    <xf numFmtId="4" fontId="4" fillId="5" borderId="8" xfId="0" applyNumberFormat="1" applyFont="1" applyFill="1" applyBorder="1" applyAlignment="1">
      <alignment horizontal="right" vertical="center" wrapText="1" readingOrder="1"/>
    </xf>
    <xf numFmtId="3" fontId="3" fillId="3" borderId="67" xfId="1" applyNumberFormat="1" applyFont="1" applyFill="1" applyBorder="1" applyAlignment="1">
      <alignment horizontal="right" vertical="center" wrapText="1" readingOrder="1"/>
    </xf>
    <xf numFmtId="3" fontId="3" fillId="3" borderId="36" xfId="0" applyNumberFormat="1" applyFont="1" applyFill="1" applyBorder="1" applyAlignment="1">
      <alignment horizontal="right" vertical="center" wrapText="1" readingOrder="1"/>
    </xf>
    <xf numFmtId="3" fontId="4" fillId="5" borderId="0" xfId="0" applyNumberFormat="1" applyFont="1" applyFill="1" applyBorder="1" applyAlignment="1">
      <alignment horizontal="right" vertical="center" wrapText="1" readingOrder="1"/>
    </xf>
    <xf numFmtId="3" fontId="3" fillId="3" borderId="35" xfId="1" applyNumberFormat="1" applyFont="1" applyFill="1" applyBorder="1" applyAlignment="1">
      <alignment horizontal="right" vertical="center" wrapText="1" readingOrder="1"/>
    </xf>
    <xf numFmtId="3" fontId="3" fillId="3" borderId="50" xfId="0" applyNumberFormat="1" applyFont="1" applyFill="1" applyBorder="1" applyAlignment="1">
      <alignment horizontal="right" vertical="center" wrapText="1" readingOrder="1"/>
    </xf>
    <xf numFmtId="3" fontId="3" fillId="3" borderId="57" xfId="1" applyNumberFormat="1" applyFont="1" applyFill="1" applyBorder="1" applyAlignment="1">
      <alignment horizontal="right" vertical="center" wrapText="1" readingOrder="1"/>
    </xf>
    <xf numFmtId="3" fontId="3" fillId="3" borderId="109" xfId="0" applyNumberFormat="1" applyFont="1" applyFill="1" applyBorder="1" applyAlignment="1">
      <alignment horizontal="right" vertical="center" wrapText="1" readingOrder="1"/>
    </xf>
    <xf numFmtId="3" fontId="3" fillId="3" borderId="114" xfId="1" applyNumberFormat="1" applyFont="1" applyFill="1" applyBorder="1" applyAlignment="1">
      <alignment horizontal="right" vertical="center" wrapText="1" readingOrder="1"/>
    </xf>
    <xf numFmtId="3" fontId="3" fillId="3" borderId="36" xfId="1" applyNumberFormat="1" applyFont="1" applyFill="1" applyBorder="1" applyAlignment="1">
      <alignment horizontal="right" vertical="center" wrapText="1" readingOrder="1"/>
    </xf>
    <xf numFmtId="3" fontId="4" fillId="3" borderId="91" xfId="0" applyNumberFormat="1" applyFont="1" applyFill="1" applyBorder="1" applyAlignment="1">
      <alignment horizontal="right" vertical="center" wrapText="1" readingOrder="1"/>
    </xf>
    <xf numFmtId="3" fontId="4" fillId="3" borderId="57" xfId="0" applyNumberFormat="1" applyFont="1" applyFill="1" applyBorder="1" applyAlignment="1">
      <alignment horizontal="right" vertical="center" wrapText="1" readingOrder="1"/>
    </xf>
    <xf numFmtId="4" fontId="3" fillId="3" borderId="67" xfId="1" applyNumberFormat="1" applyFont="1" applyFill="1" applyBorder="1" applyAlignment="1">
      <alignment horizontal="right" vertical="center" wrapText="1" readingOrder="1"/>
    </xf>
    <xf numFmtId="3" fontId="3" fillId="3" borderId="35" xfId="0" applyNumberFormat="1" applyFont="1" applyFill="1" applyBorder="1" applyAlignment="1">
      <alignment horizontal="right" vertical="center" wrapText="1" readingOrder="1"/>
    </xf>
    <xf numFmtId="3" fontId="3" fillId="3" borderId="57" xfId="0" applyNumberFormat="1" applyFont="1" applyFill="1" applyBorder="1" applyAlignment="1">
      <alignment horizontal="right" vertical="center" wrapText="1" readingOrder="1"/>
    </xf>
    <xf numFmtId="4" fontId="3" fillId="3" borderId="28" xfId="1" applyNumberFormat="1" applyFont="1" applyFill="1" applyBorder="1" applyAlignment="1">
      <alignment horizontal="right" vertical="center" wrapText="1" readingOrder="1"/>
    </xf>
    <xf numFmtId="3" fontId="9" fillId="3" borderId="29" xfId="0" applyNumberFormat="1" applyFont="1" applyFill="1" applyBorder="1" applyAlignment="1">
      <alignment horizontal="right" vertical="center" wrapText="1" readingOrder="1"/>
    </xf>
    <xf numFmtId="3" fontId="3" fillId="3" borderId="21" xfId="1" applyNumberFormat="1" applyFont="1" applyFill="1" applyBorder="1" applyAlignment="1">
      <alignment horizontal="right" vertical="center" wrapText="1" readingOrder="1"/>
    </xf>
    <xf numFmtId="3" fontId="3" fillId="3" borderId="0" xfId="0" applyNumberFormat="1" applyFont="1" applyFill="1" applyBorder="1" applyAlignment="1">
      <alignment horizontal="right" vertical="center" wrapText="1" readingOrder="1"/>
    </xf>
    <xf numFmtId="3" fontId="3" fillId="3" borderId="34" xfId="1" applyNumberFormat="1" applyFont="1" applyFill="1" applyBorder="1" applyAlignment="1">
      <alignment horizontal="right" vertical="center" wrapText="1" readingOrder="1"/>
    </xf>
    <xf numFmtId="3" fontId="9" fillId="5" borderId="0" xfId="1" applyNumberFormat="1" applyFont="1" applyFill="1" applyBorder="1" applyAlignment="1">
      <alignment horizontal="right" vertical="center" wrapText="1" readingOrder="1"/>
    </xf>
    <xf numFmtId="3" fontId="9" fillId="3" borderId="34" xfId="0" applyNumberFormat="1" applyFont="1" applyFill="1" applyBorder="1" applyAlignment="1">
      <alignment horizontal="right" vertical="center" wrapText="1" readingOrder="1"/>
    </xf>
    <xf numFmtId="3" fontId="9" fillId="3" borderId="28" xfId="0" applyNumberFormat="1" applyFont="1" applyFill="1" applyBorder="1" applyAlignment="1">
      <alignment horizontal="right" vertical="center" wrapText="1" readingOrder="1"/>
    </xf>
    <xf numFmtId="3" fontId="10" fillId="3" borderId="28" xfId="0" applyNumberFormat="1" applyFont="1" applyFill="1" applyBorder="1" applyAlignment="1">
      <alignment horizontal="right" vertical="center" wrapText="1" readingOrder="1"/>
    </xf>
    <xf numFmtId="3" fontId="3" fillId="3" borderId="60" xfId="1" applyNumberFormat="1" applyFont="1" applyFill="1" applyBorder="1" applyAlignment="1">
      <alignment horizontal="right" vertical="center" wrapText="1" readingOrder="1"/>
    </xf>
    <xf numFmtId="3" fontId="10" fillId="3" borderId="0" xfId="1" applyNumberFormat="1" applyFont="1" applyFill="1" applyBorder="1" applyAlignment="1">
      <alignment horizontal="right" vertical="center" wrapText="1" readingOrder="1"/>
    </xf>
    <xf numFmtId="3" fontId="3" fillId="3" borderId="28" xfId="0" quotePrefix="1" applyNumberFormat="1" applyFont="1" applyFill="1" applyBorder="1" applyAlignment="1">
      <alignment horizontal="right" vertical="center" wrapText="1" readingOrder="1"/>
    </xf>
    <xf numFmtId="3" fontId="4" fillId="3" borderId="29" xfId="0" applyNumberFormat="1" applyFont="1" applyFill="1" applyBorder="1" applyAlignment="1">
      <alignment horizontal="right" vertical="center" wrapText="1" readingOrder="1"/>
    </xf>
    <xf numFmtId="4" fontId="3" fillId="3" borderId="28" xfId="0" applyNumberFormat="1" applyFont="1" applyFill="1" applyBorder="1" applyAlignment="1">
      <alignment horizontal="right" vertical="center" wrapText="1" readingOrder="1"/>
    </xf>
    <xf numFmtId="4" fontId="4" fillId="5" borderId="8" xfId="1" applyNumberFormat="1" applyFont="1" applyFill="1" applyBorder="1" applyAlignment="1">
      <alignment horizontal="right" vertical="center" wrapText="1" readingOrder="1"/>
    </xf>
    <xf numFmtId="3" fontId="4" fillId="5" borderId="0" xfId="1" applyNumberFormat="1" applyFont="1" applyFill="1" applyBorder="1" applyAlignment="1">
      <alignment horizontal="right" vertical="center" wrapText="1" readingOrder="1"/>
    </xf>
    <xf numFmtId="4" fontId="3" fillId="3" borderId="30" xfId="0" applyNumberFormat="1" applyFont="1" applyFill="1" applyBorder="1" applyAlignment="1">
      <alignment horizontal="right" vertical="center" wrapText="1" readingOrder="1"/>
    </xf>
    <xf numFmtId="3" fontId="3" fillId="3" borderId="34" xfId="0" applyNumberFormat="1" applyFont="1" applyFill="1" applyBorder="1" applyAlignment="1">
      <alignment horizontal="right" vertical="center" wrapText="1" readingOrder="1"/>
    </xf>
    <xf numFmtId="3" fontId="3" fillId="3" borderId="38" xfId="1" applyNumberFormat="1" applyFont="1" applyFill="1" applyBorder="1" applyAlignment="1">
      <alignment horizontal="right" vertical="center" wrapText="1" readingOrder="1"/>
    </xf>
    <xf numFmtId="3" fontId="3" fillId="3" borderId="101" xfId="0" applyNumberFormat="1" applyFont="1" applyFill="1" applyBorder="1" applyAlignment="1">
      <alignment horizontal="right" vertical="center" wrapText="1" readingOrder="1"/>
    </xf>
    <xf numFmtId="4" fontId="4" fillId="3" borderId="8" xfId="1" applyNumberFormat="1" applyFont="1" applyFill="1" applyBorder="1" applyAlignment="1">
      <alignment horizontal="right" vertical="center" wrapText="1" readingOrder="1"/>
    </xf>
    <xf numFmtId="3" fontId="3" fillId="3" borderId="102" xfId="0" applyNumberFormat="1" applyFont="1" applyFill="1" applyBorder="1" applyAlignment="1">
      <alignment horizontal="right" vertical="center" wrapText="1" readingOrder="1"/>
    </xf>
    <xf numFmtId="3" fontId="4" fillId="3" borderId="8" xfId="1" applyNumberFormat="1" applyFont="1" applyFill="1" applyBorder="1" applyAlignment="1">
      <alignment horizontal="right" vertical="center" wrapText="1" readingOrder="1"/>
    </xf>
    <xf numFmtId="4" fontId="3" fillId="3" borderId="0" xfId="0" applyNumberFormat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4" fontId="4" fillId="3" borderId="3" xfId="0" applyNumberFormat="1" applyFont="1" applyFill="1" applyBorder="1" applyAlignment="1">
      <alignment horizontal="right" vertical="center" wrapText="1" readingOrder="1"/>
    </xf>
    <xf numFmtId="4" fontId="4" fillId="3" borderId="5" xfId="0" applyNumberFormat="1" applyFont="1" applyFill="1" applyBorder="1" applyAlignment="1">
      <alignment horizontal="right" vertical="center" wrapText="1" readingOrder="1"/>
    </xf>
    <xf numFmtId="0" fontId="4" fillId="3" borderId="23" xfId="0" applyNumberFormat="1" applyFont="1" applyFill="1" applyBorder="1" applyAlignment="1">
      <alignment vertical="center" wrapText="1" readingOrder="1"/>
    </xf>
    <xf numFmtId="0" fontId="3" fillId="3" borderId="23" xfId="0" applyNumberFormat="1" applyFont="1" applyFill="1" applyBorder="1" applyAlignment="1">
      <alignment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3" fontId="3" fillId="3" borderId="3" xfId="0" applyNumberFormat="1" applyFont="1" applyFill="1" applyBorder="1" applyAlignment="1">
      <alignment horizontal="right" vertical="center" wrapText="1" readingOrder="1"/>
    </xf>
    <xf numFmtId="0" fontId="3" fillId="3" borderId="25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vertical="center" readingOrder="1"/>
    </xf>
    <xf numFmtId="0" fontId="3" fillId="3" borderId="26" xfId="0" applyNumberFormat="1" applyFont="1" applyFill="1" applyBorder="1" applyAlignment="1">
      <alignment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3" fontId="4" fillId="3" borderId="0" xfId="0" applyNumberFormat="1" applyFont="1" applyFill="1" applyBorder="1" applyAlignment="1">
      <alignment vertical="center"/>
    </xf>
    <xf numFmtId="0" fontId="4" fillId="3" borderId="32" xfId="0" applyNumberFormat="1" applyFont="1" applyFill="1" applyBorder="1" applyAlignment="1">
      <alignment vertical="center" wrapText="1" readingOrder="1"/>
    </xf>
    <xf numFmtId="4" fontId="3" fillId="3" borderId="3" xfId="0" applyNumberFormat="1" applyFont="1" applyFill="1" applyBorder="1" applyAlignment="1">
      <alignment horizontal="right" vertical="center" wrapText="1" readingOrder="1"/>
    </xf>
    <xf numFmtId="0" fontId="3" fillId="3" borderId="24" xfId="0" applyNumberFormat="1" applyFont="1" applyFill="1" applyBorder="1" applyAlignment="1">
      <alignment vertical="center" wrapText="1" readingOrder="1"/>
    </xf>
    <xf numFmtId="0" fontId="3" fillId="3" borderId="15" xfId="0" applyNumberFormat="1" applyFont="1" applyFill="1" applyBorder="1" applyAlignment="1">
      <alignment vertical="center" wrapText="1" readingOrder="1"/>
    </xf>
    <xf numFmtId="3" fontId="3" fillId="3" borderId="15" xfId="0" applyNumberFormat="1" applyFont="1" applyFill="1" applyBorder="1" applyAlignment="1">
      <alignment horizontal="right" vertical="center" wrapText="1" readingOrder="1"/>
    </xf>
    <xf numFmtId="0" fontId="4" fillId="3" borderId="33" xfId="0" applyNumberFormat="1" applyFont="1" applyFill="1" applyBorder="1" applyAlignment="1">
      <alignment vertical="center" wrapText="1" readingOrder="1"/>
    </xf>
    <xf numFmtId="0" fontId="3" fillId="3" borderId="3" xfId="0" applyNumberFormat="1" applyFont="1" applyFill="1" applyBorder="1" applyAlignment="1">
      <alignment vertical="center" readingOrder="1"/>
    </xf>
    <xf numFmtId="0" fontId="3" fillId="3" borderId="21" xfId="0" applyNumberFormat="1" applyFont="1" applyFill="1" applyBorder="1" applyAlignment="1">
      <alignment vertical="center" wrapText="1" readingOrder="1"/>
    </xf>
    <xf numFmtId="0" fontId="3" fillId="3" borderId="64" xfId="0" applyNumberFormat="1" applyFont="1" applyFill="1" applyBorder="1" applyAlignment="1">
      <alignment vertical="center" wrapText="1" readingOrder="1"/>
    </xf>
    <xf numFmtId="3" fontId="3" fillId="3" borderId="64" xfId="0" applyNumberFormat="1" applyFont="1" applyFill="1" applyBorder="1" applyAlignment="1">
      <alignment horizontal="right" vertical="center" wrapText="1" readingOrder="1"/>
    </xf>
    <xf numFmtId="4" fontId="3" fillId="3" borderId="66" xfId="0" applyNumberFormat="1" applyFont="1" applyFill="1" applyBorder="1" applyAlignment="1">
      <alignment horizontal="right" vertical="center" wrapText="1" readingOrder="1"/>
    </xf>
    <xf numFmtId="0" fontId="3" fillId="3" borderId="72" xfId="0" applyNumberFormat="1" applyFont="1" applyFill="1" applyBorder="1" applyAlignment="1">
      <alignment vertical="center" wrapText="1" readingOrder="1"/>
    </xf>
    <xf numFmtId="0" fontId="3" fillId="3" borderId="58" xfId="0" applyNumberFormat="1" applyFont="1" applyFill="1" applyBorder="1" applyAlignment="1">
      <alignment vertical="center" wrapText="1" readingOrder="1"/>
    </xf>
    <xf numFmtId="3" fontId="3" fillId="3" borderId="5" xfId="0" applyNumberFormat="1" applyFont="1" applyFill="1" applyBorder="1" applyAlignment="1">
      <alignment horizontal="right" vertical="center" wrapText="1" readingOrder="1"/>
    </xf>
    <xf numFmtId="4" fontId="3" fillId="3" borderId="5" xfId="0" applyNumberFormat="1" applyFont="1" applyFill="1" applyBorder="1" applyAlignment="1">
      <alignment horizontal="right" vertical="center" wrapText="1" readingOrder="1"/>
    </xf>
    <xf numFmtId="0" fontId="3" fillId="3" borderId="40" xfId="0" applyNumberFormat="1" applyFont="1" applyFill="1" applyBorder="1" applyAlignment="1">
      <alignment vertical="center" wrapText="1" readingOrder="1"/>
    </xf>
    <xf numFmtId="0" fontId="3" fillId="3" borderId="0" xfId="0" applyNumberFormat="1" applyFont="1" applyFill="1" applyBorder="1" applyAlignment="1">
      <alignment vertical="center" wrapText="1" readingOrder="1"/>
    </xf>
    <xf numFmtId="4" fontId="3" fillId="3" borderId="15" xfId="0" applyNumberFormat="1" applyFont="1" applyFill="1" applyBorder="1" applyAlignment="1">
      <alignment horizontal="right" vertical="center" wrapText="1" readingOrder="1"/>
    </xf>
    <xf numFmtId="0" fontId="2" fillId="3" borderId="0" xfId="0" applyNumberFormat="1" applyFont="1" applyFill="1" applyBorder="1" applyAlignment="1">
      <alignment vertical="center" wrapText="1" readingOrder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94" xfId="0" applyNumberFormat="1" applyFont="1" applyFill="1" applyBorder="1" applyAlignment="1">
      <alignment vertical="center" wrapText="1" readingOrder="1"/>
    </xf>
    <xf numFmtId="0" fontId="2" fillId="3" borderId="95" xfId="0" applyNumberFormat="1" applyFont="1" applyFill="1" applyBorder="1" applyAlignment="1">
      <alignment vertical="center" wrapText="1" readingOrder="1"/>
    </xf>
    <xf numFmtId="4" fontId="3" fillId="3" borderId="95" xfId="0" applyNumberFormat="1" applyFont="1" applyFill="1" applyBorder="1" applyAlignment="1">
      <alignment horizontal="right" vertical="center" wrapText="1" readingOrder="1"/>
    </xf>
    <xf numFmtId="0" fontId="3" fillId="3" borderId="47" xfId="0" applyNumberFormat="1" applyFont="1" applyFill="1" applyBorder="1" applyAlignment="1">
      <alignment vertical="center" wrapText="1" readingOrder="1"/>
    </xf>
    <xf numFmtId="0" fontId="3" fillId="3" borderId="45" xfId="0" applyNumberFormat="1" applyFont="1" applyFill="1" applyBorder="1" applyAlignment="1">
      <alignment vertical="center" wrapText="1" readingOrder="1"/>
    </xf>
    <xf numFmtId="0" fontId="2" fillId="3" borderId="45" xfId="0" applyNumberFormat="1" applyFont="1" applyFill="1" applyBorder="1" applyAlignment="1">
      <alignment vertical="center" wrapText="1" readingOrder="1"/>
    </xf>
    <xf numFmtId="4" fontId="3" fillId="3" borderId="45" xfId="0" applyNumberFormat="1" applyFont="1" applyFill="1" applyBorder="1" applyAlignment="1">
      <alignment horizontal="right" vertical="center" wrapText="1" readingOrder="1"/>
    </xf>
    <xf numFmtId="4" fontId="3" fillId="3" borderId="44" xfId="0" applyNumberFormat="1" applyFont="1" applyFill="1" applyBorder="1" applyAlignment="1">
      <alignment horizontal="right" vertical="center" wrapText="1" readingOrder="1"/>
    </xf>
    <xf numFmtId="0" fontId="3" fillId="3" borderId="89" xfId="0" applyNumberFormat="1" applyFont="1" applyFill="1" applyBorder="1" applyAlignment="1">
      <alignment vertical="center" wrapText="1" readingOrder="1"/>
    </xf>
    <xf numFmtId="0" fontId="3" fillId="3" borderId="87" xfId="0" applyNumberFormat="1" applyFont="1" applyFill="1" applyBorder="1" applyAlignment="1">
      <alignment vertical="center" wrapText="1" readingOrder="1"/>
    </xf>
    <xf numFmtId="0" fontId="2" fillId="3" borderId="87" xfId="0" applyNumberFormat="1" applyFont="1" applyFill="1" applyBorder="1" applyAlignment="1">
      <alignment vertical="center" wrapText="1" readingOrder="1"/>
    </xf>
    <xf numFmtId="4" fontId="3" fillId="3" borderId="87" xfId="0" applyNumberFormat="1" applyFont="1" applyFill="1" applyBorder="1" applyAlignment="1">
      <alignment horizontal="right" vertical="center" wrapText="1" readingOrder="1"/>
    </xf>
    <xf numFmtId="4" fontId="3" fillId="3" borderId="90" xfId="0" applyNumberFormat="1" applyFont="1" applyFill="1" applyBorder="1" applyAlignment="1">
      <alignment horizontal="right" vertical="center" wrapText="1" readingOrder="1"/>
    </xf>
    <xf numFmtId="0" fontId="3" fillId="3" borderId="74" xfId="0" applyNumberFormat="1" applyFont="1" applyFill="1" applyBorder="1" applyAlignment="1">
      <alignment vertical="center" wrapText="1" readingOrder="1"/>
    </xf>
    <xf numFmtId="0" fontId="3" fillId="3" borderId="73" xfId="0" applyNumberFormat="1" applyFont="1" applyFill="1" applyBorder="1" applyAlignment="1">
      <alignment vertical="center" wrapText="1" readingOrder="1"/>
    </xf>
    <xf numFmtId="0" fontId="2" fillId="3" borderId="73" xfId="0" applyNumberFormat="1" applyFont="1" applyFill="1" applyBorder="1" applyAlignment="1">
      <alignment vertical="center" wrapText="1" readingOrder="1"/>
    </xf>
    <xf numFmtId="3" fontId="3" fillId="3" borderId="73" xfId="0" applyNumberFormat="1" applyFont="1" applyFill="1" applyBorder="1" applyAlignment="1">
      <alignment horizontal="right" vertical="center" wrapText="1" readingOrder="1"/>
    </xf>
    <xf numFmtId="4" fontId="3" fillId="3" borderId="73" xfId="0" applyNumberFormat="1" applyFont="1" applyFill="1" applyBorder="1" applyAlignment="1">
      <alignment horizontal="right" vertical="center" wrapText="1" readingOrder="1"/>
    </xf>
    <xf numFmtId="0" fontId="3" fillId="3" borderId="32" xfId="0" applyNumberFormat="1" applyFont="1" applyFill="1" applyBorder="1" applyAlignment="1">
      <alignment vertical="center" wrapText="1" readingOrder="1"/>
    </xf>
    <xf numFmtId="0" fontId="3" fillId="3" borderId="5" xfId="0" applyNumberFormat="1" applyFont="1" applyFill="1" applyBorder="1" applyAlignment="1">
      <alignment vertical="center" wrapText="1" readingOrder="1"/>
    </xf>
    <xf numFmtId="0" fontId="2" fillId="3" borderId="5" xfId="0" applyNumberFormat="1" applyFont="1" applyFill="1" applyBorder="1" applyAlignment="1">
      <alignment vertical="center" wrapText="1" readingOrder="1"/>
    </xf>
    <xf numFmtId="3" fontId="3" fillId="3" borderId="41" xfId="1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vertical="center" readingOrder="1"/>
    </xf>
    <xf numFmtId="0" fontId="3" fillId="3" borderId="27" xfId="0" applyNumberFormat="1" applyFont="1" applyFill="1" applyBorder="1" applyAlignment="1">
      <alignment vertical="center" wrapText="1" readingOrder="1"/>
    </xf>
    <xf numFmtId="0" fontId="2" fillId="3" borderId="3" xfId="0" applyNumberFormat="1" applyFont="1" applyFill="1" applyBorder="1" applyAlignment="1">
      <alignment vertical="center" wrapText="1" readingOrder="1"/>
    </xf>
    <xf numFmtId="0" fontId="2" fillId="3" borderId="1" xfId="0" applyNumberFormat="1" applyFont="1" applyFill="1" applyBorder="1" applyAlignment="1">
      <alignment vertical="center" wrapText="1" readingOrder="1"/>
    </xf>
    <xf numFmtId="0" fontId="3" fillId="3" borderId="1" xfId="0" quotePrefix="1" applyNumberFormat="1" applyFont="1" applyFill="1" applyBorder="1" applyAlignment="1">
      <alignment vertical="center" readingOrder="1"/>
    </xf>
    <xf numFmtId="0" fontId="2" fillId="3" borderId="26" xfId="0" applyNumberFormat="1" applyFont="1" applyFill="1" applyBorder="1" applyAlignment="1">
      <alignment vertical="center" wrapText="1" readingOrder="1"/>
    </xf>
    <xf numFmtId="0" fontId="3" fillId="3" borderId="92" xfId="0" applyNumberFormat="1" applyFont="1" applyFill="1" applyBorder="1" applyAlignment="1">
      <alignment vertical="top" readingOrder="1"/>
    </xf>
    <xf numFmtId="0" fontId="3" fillId="3" borderId="0" xfId="0" quotePrefix="1" applyNumberFormat="1" applyFont="1" applyFill="1" applyBorder="1" applyAlignment="1">
      <alignment vertical="center" readingOrder="1"/>
    </xf>
    <xf numFmtId="0" fontId="2" fillId="3" borderId="15" xfId="0" applyNumberFormat="1" applyFont="1" applyFill="1" applyBorder="1" applyAlignment="1">
      <alignment vertical="center" wrapText="1" readingOrder="1"/>
    </xf>
    <xf numFmtId="0" fontId="3" fillId="3" borderId="97" xfId="0" applyNumberFormat="1" applyFont="1" applyFill="1" applyBorder="1" applyAlignment="1">
      <alignment vertical="top" readingOrder="1"/>
    </xf>
    <xf numFmtId="0" fontId="2" fillId="3" borderId="16" xfId="0" applyNumberFormat="1" applyFont="1" applyFill="1" applyBorder="1" applyAlignment="1">
      <alignment vertical="center" wrapText="1" readingOrder="1"/>
    </xf>
    <xf numFmtId="0" fontId="2" fillId="3" borderId="0" xfId="0" applyNumberFormat="1" applyFont="1" applyFill="1" applyBorder="1" applyAlignment="1">
      <alignment vertical="top" readingOrder="1"/>
    </xf>
    <xf numFmtId="0" fontId="3" fillId="3" borderId="39" xfId="0" applyNumberFormat="1" applyFont="1" applyFill="1" applyBorder="1" applyAlignment="1">
      <alignment vertical="center" wrapText="1" readingOrder="1"/>
    </xf>
    <xf numFmtId="0" fontId="3" fillId="3" borderId="9" xfId="0" applyNumberFormat="1" applyFont="1" applyFill="1" applyBorder="1" applyAlignment="1">
      <alignment vertical="center" wrapText="1" readingOrder="1"/>
    </xf>
    <xf numFmtId="0" fontId="2" fillId="3" borderId="9" xfId="0" applyNumberFormat="1" applyFont="1" applyFill="1" applyBorder="1" applyAlignment="1">
      <alignment vertical="center" wrapText="1" readingOrder="1"/>
    </xf>
    <xf numFmtId="0" fontId="3" fillId="3" borderId="9" xfId="0" quotePrefix="1" applyNumberFormat="1" applyFont="1" applyFill="1" applyBorder="1" applyAlignment="1">
      <alignment vertical="top" readingOrder="1"/>
    </xf>
    <xf numFmtId="0" fontId="2" fillId="3" borderId="17" xfId="0" applyNumberFormat="1" applyFont="1" applyFill="1" applyBorder="1" applyAlignment="1">
      <alignment vertical="center" wrapText="1" readingOrder="1"/>
    </xf>
    <xf numFmtId="3" fontId="3" fillId="3" borderId="10" xfId="0" applyNumberFormat="1" applyFont="1" applyFill="1" applyBorder="1" applyAlignment="1">
      <alignment horizontal="right" vertical="center" wrapText="1" readingOrder="1"/>
    </xf>
    <xf numFmtId="4" fontId="3" fillId="3" borderId="12" xfId="0" applyNumberFormat="1" applyFont="1" applyFill="1" applyBorder="1" applyAlignment="1">
      <alignment horizontal="right" vertical="center" wrapText="1" readingOrder="1"/>
    </xf>
    <xf numFmtId="0" fontId="3" fillId="3" borderId="0" xfId="0" quotePrefix="1" applyNumberFormat="1" applyFont="1" applyFill="1" applyBorder="1" applyAlignment="1">
      <alignment vertical="top" readingOrder="1"/>
    </xf>
    <xf numFmtId="0" fontId="2" fillId="3" borderId="0" xfId="0" applyNumberFormat="1" applyFont="1" applyFill="1" applyBorder="1" applyAlignment="1">
      <alignment vertical="center" readingOrder="1"/>
    </xf>
    <xf numFmtId="4" fontId="4" fillId="3" borderId="19" xfId="1" applyNumberFormat="1" applyFont="1" applyFill="1" applyBorder="1" applyAlignment="1">
      <alignment horizontal="right" vertical="center" wrapText="1"/>
    </xf>
    <xf numFmtId="3" fontId="3" fillId="3" borderId="0" xfId="0" applyNumberFormat="1" applyFont="1" applyFill="1" applyBorder="1" applyAlignment="1">
      <alignment vertical="center"/>
    </xf>
    <xf numFmtId="3" fontId="4" fillId="3" borderId="19" xfId="1" applyNumberFormat="1" applyFont="1" applyFill="1" applyBorder="1" applyAlignment="1">
      <alignment horizontal="right" vertical="center" wrapText="1"/>
    </xf>
    <xf numFmtId="0" fontId="3" fillId="3" borderId="65" xfId="0" applyNumberFormat="1" applyFont="1" applyFill="1" applyBorder="1" applyAlignment="1">
      <alignment vertical="center" wrapText="1" readingOrder="1"/>
    </xf>
    <xf numFmtId="3" fontId="3" fillId="3" borderId="65" xfId="0" applyNumberFormat="1" applyFont="1" applyFill="1" applyBorder="1" applyAlignment="1">
      <alignment horizontal="right" vertical="center" wrapText="1" readingOrder="1"/>
    </xf>
    <xf numFmtId="4" fontId="3" fillId="3" borderId="65" xfId="0" applyNumberFormat="1" applyFont="1" applyFill="1" applyBorder="1" applyAlignment="1">
      <alignment horizontal="right" vertical="center" wrapText="1" readingOrder="1"/>
    </xf>
    <xf numFmtId="4" fontId="3" fillId="3" borderId="36" xfId="1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right" vertical="center" wrapText="1" readingOrder="1"/>
    </xf>
    <xf numFmtId="4" fontId="4" fillId="3" borderId="0" xfId="0" applyNumberFormat="1" applyFont="1" applyFill="1" applyBorder="1" applyAlignment="1">
      <alignment horizontal="right" vertical="center" wrapText="1" readingOrder="1"/>
    </xf>
    <xf numFmtId="4" fontId="4" fillId="3" borderId="10" xfId="0" applyNumberFormat="1" applyFont="1" applyFill="1" applyBorder="1" applyAlignment="1">
      <alignment horizontal="right" vertical="center" wrapText="1" readingOrder="1"/>
    </xf>
    <xf numFmtId="0" fontId="3" fillId="3" borderId="65" xfId="0" applyNumberFormat="1" applyFont="1" applyFill="1" applyBorder="1" applyAlignment="1">
      <alignment vertical="center" readingOrder="1"/>
    </xf>
    <xf numFmtId="0" fontId="3" fillId="3" borderId="66" xfId="0" applyNumberFormat="1" applyFont="1" applyFill="1" applyBorder="1" applyAlignment="1">
      <alignment vertical="center" wrapText="1" readingOrder="1"/>
    </xf>
    <xf numFmtId="0" fontId="3" fillId="3" borderId="48" xfId="0" applyNumberFormat="1" applyFont="1" applyFill="1" applyBorder="1" applyAlignment="1">
      <alignment vertical="center" wrapText="1" readingOrder="1"/>
    </xf>
    <xf numFmtId="3" fontId="3" fillId="3" borderId="50" xfId="1" applyNumberFormat="1" applyFont="1" applyFill="1" applyBorder="1" applyAlignment="1">
      <alignment horizontal="right" vertical="center" wrapText="1"/>
    </xf>
    <xf numFmtId="3" fontId="3" fillId="3" borderId="51" xfId="0" applyNumberFormat="1" applyFont="1" applyFill="1" applyBorder="1" applyAlignment="1">
      <alignment horizontal="right" vertical="center" wrapText="1" readingOrder="1"/>
    </xf>
    <xf numFmtId="4" fontId="3" fillId="3" borderId="51" xfId="0" applyNumberFormat="1" applyFont="1" applyFill="1" applyBorder="1" applyAlignment="1">
      <alignment horizontal="right" vertical="center" wrapText="1" readingOrder="1"/>
    </xf>
    <xf numFmtId="0" fontId="3" fillId="3" borderId="49" xfId="0" applyNumberFormat="1" applyFont="1" applyFill="1" applyBorder="1" applyAlignment="1">
      <alignment vertical="center" wrapText="1" readingOrder="1"/>
    </xf>
    <xf numFmtId="0" fontId="3" fillId="3" borderId="55" xfId="0" applyNumberFormat="1" applyFont="1" applyFill="1" applyBorder="1" applyAlignment="1">
      <alignment vertical="center" wrapText="1" readingOrder="1"/>
    </xf>
    <xf numFmtId="4" fontId="3" fillId="3" borderId="58" xfId="0" applyNumberFormat="1" applyFont="1" applyFill="1" applyBorder="1" applyAlignment="1">
      <alignment horizontal="right" vertical="center" wrapText="1" readingOrder="1"/>
    </xf>
    <xf numFmtId="0" fontId="3" fillId="3" borderId="58" xfId="0" applyNumberFormat="1" applyFont="1" applyFill="1" applyBorder="1" applyAlignment="1">
      <alignment horizontal="left" vertical="center" wrapText="1" readingOrder="1"/>
    </xf>
    <xf numFmtId="0" fontId="3" fillId="3" borderId="56" xfId="0" applyNumberFormat="1" applyFont="1" applyFill="1" applyBorder="1" applyAlignment="1">
      <alignment horizontal="left" vertical="center" wrapText="1" readingOrder="1"/>
    </xf>
    <xf numFmtId="3" fontId="3" fillId="3" borderId="55" xfId="0" applyNumberFormat="1" applyFont="1" applyFill="1" applyBorder="1" applyAlignment="1">
      <alignment horizontal="right" vertical="center" wrapText="1" readingOrder="1"/>
    </xf>
    <xf numFmtId="0" fontId="3" fillId="3" borderId="98" xfId="0" applyNumberFormat="1" applyFont="1" applyFill="1" applyBorder="1" applyAlignment="1">
      <alignment vertical="center" wrapText="1" readingOrder="1"/>
    </xf>
    <xf numFmtId="0" fontId="3" fillId="3" borderId="99" xfId="0" applyNumberFormat="1" applyFont="1" applyFill="1" applyBorder="1" applyAlignment="1">
      <alignment vertical="center" wrapText="1" readingOrder="1"/>
    </xf>
    <xf numFmtId="0" fontId="3" fillId="3" borderId="99" xfId="0" applyNumberFormat="1" applyFont="1" applyFill="1" applyBorder="1" applyAlignment="1">
      <alignment vertical="center" readingOrder="1"/>
    </xf>
    <xf numFmtId="0" fontId="3" fillId="3" borderId="100" xfId="0" applyNumberFormat="1" applyFont="1" applyFill="1" applyBorder="1" applyAlignment="1">
      <alignment vertical="center" wrapText="1" readingOrder="1"/>
    </xf>
    <xf numFmtId="3" fontId="3" fillId="3" borderId="99" xfId="0" applyNumberFormat="1" applyFont="1" applyFill="1" applyBorder="1" applyAlignment="1">
      <alignment horizontal="right" vertical="center" wrapText="1" readingOrder="1"/>
    </xf>
    <xf numFmtId="0" fontId="3" fillId="3" borderId="115" xfId="0" applyNumberFormat="1" applyFont="1" applyFill="1" applyBorder="1" applyAlignment="1">
      <alignment vertical="center" wrapText="1" readingOrder="1"/>
    </xf>
    <xf numFmtId="3" fontId="3" fillId="3" borderId="115" xfId="0" applyNumberFormat="1" applyFont="1" applyFill="1" applyBorder="1" applyAlignment="1">
      <alignment horizontal="right" vertical="center" wrapText="1" readingOrder="1"/>
    </xf>
    <xf numFmtId="0" fontId="3" fillId="3" borderId="63" xfId="0" applyNumberFormat="1" applyFont="1" applyFill="1" applyBorder="1" applyAlignment="1">
      <alignment vertical="center" wrapText="1" readingOrder="1"/>
    </xf>
    <xf numFmtId="0" fontId="3" fillId="3" borderId="68" xfId="0" applyNumberFormat="1" applyFont="1" applyFill="1" applyBorder="1" applyAlignment="1">
      <alignment vertical="center" wrapText="1" readingOrder="1"/>
    </xf>
    <xf numFmtId="3" fontId="3" fillId="3" borderId="56" xfId="0" applyNumberFormat="1" applyFont="1" applyFill="1" applyBorder="1" applyAlignment="1">
      <alignment horizontal="right" vertical="center" wrapText="1" readingOrder="1"/>
    </xf>
    <xf numFmtId="0" fontId="3" fillId="3" borderId="13" xfId="0" applyNumberFormat="1" applyFont="1" applyFill="1" applyBorder="1" applyAlignment="1">
      <alignment vertical="center" wrapText="1" readingOrder="1"/>
    </xf>
    <xf numFmtId="0" fontId="3" fillId="3" borderId="61" xfId="0" applyNumberFormat="1" applyFont="1" applyFill="1" applyBorder="1" applyAlignment="1">
      <alignment vertical="center" wrapText="1" readingOrder="1"/>
    </xf>
    <xf numFmtId="3" fontId="4" fillId="3" borderId="9" xfId="0" applyNumberFormat="1" applyFont="1" applyFill="1" applyBorder="1" applyAlignment="1">
      <alignment horizontal="right" vertical="center" wrapText="1" readingOrder="1"/>
    </xf>
    <xf numFmtId="3" fontId="4" fillId="3" borderId="58" xfId="0" applyNumberFormat="1" applyFont="1" applyFill="1" applyBorder="1" applyAlignment="1">
      <alignment horizontal="right" vertical="center" wrapText="1" readingOrder="1"/>
    </xf>
    <xf numFmtId="3" fontId="3" fillId="3" borderId="13" xfId="0" applyNumberFormat="1" applyFont="1" applyFill="1" applyBorder="1" applyAlignment="1">
      <alignment horizontal="right" vertical="center" wrapText="1" readingOrder="1"/>
    </xf>
    <xf numFmtId="3" fontId="3" fillId="3" borderId="58" xfId="0" applyNumberFormat="1" applyFont="1" applyFill="1" applyBorder="1" applyAlignment="1">
      <alignment horizontal="right" vertical="center" wrapText="1" readingOrder="1"/>
    </xf>
    <xf numFmtId="4" fontId="3" fillId="3" borderId="63" xfId="0" applyNumberFormat="1" applyFont="1" applyFill="1" applyBorder="1" applyAlignment="1">
      <alignment horizontal="right" vertical="center" wrapText="1" readingOrder="1"/>
    </xf>
    <xf numFmtId="4" fontId="3" fillId="3" borderId="13" xfId="0" applyNumberFormat="1" applyFont="1" applyFill="1" applyBorder="1" applyAlignment="1">
      <alignment horizontal="right" vertical="center" wrapText="1" readingOrder="1"/>
    </xf>
    <xf numFmtId="4" fontId="3" fillId="3" borderId="12" xfId="1" applyNumberFormat="1" applyFont="1" applyFill="1" applyBorder="1" applyAlignment="1">
      <alignment horizontal="right" vertical="center" wrapText="1"/>
    </xf>
    <xf numFmtId="4" fontId="3" fillId="3" borderId="21" xfId="1" applyNumberFormat="1" applyFont="1" applyFill="1" applyBorder="1" applyAlignment="1">
      <alignment horizontal="right" vertical="center" wrapText="1"/>
    </xf>
    <xf numFmtId="4" fontId="3" fillId="3" borderId="56" xfId="0" applyNumberFormat="1" applyFont="1" applyFill="1" applyBorder="1" applyAlignment="1">
      <alignment horizontal="right" vertical="center" wrapText="1" readingOrder="1"/>
    </xf>
    <xf numFmtId="3" fontId="3" fillId="3" borderId="68" xfId="0" applyNumberFormat="1" applyFont="1" applyFill="1" applyBorder="1" applyAlignment="1">
      <alignment horizontal="right" vertical="center" wrapText="1" readingOrder="1"/>
    </xf>
    <xf numFmtId="3" fontId="3" fillId="3" borderId="43" xfId="0" applyNumberFormat="1" applyFont="1" applyFill="1" applyBorder="1" applyAlignment="1">
      <alignment horizontal="right" vertical="center" wrapText="1" readingOrder="1"/>
    </xf>
    <xf numFmtId="4" fontId="3" fillId="3" borderId="16" xfId="0" applyNumberFormat="1" applyFont="1" applyFill="1" applyBorder="1" applyAlignment="1">
      <alignment horizontal="right" vertical="center" wrapText="1" readingOrder="1"/>
    </xf>
    <xf numFmtId="0" fontId="3" fillId="3" borderId="33" xfId="0" applyNumberFormat="1" applyFont="1" applyFill="1" applyBorder="1" applyAlignment="1">
      <alignment vertical="center" wrapText="1" readingOrder="1"/>
    </xf>
    <xf numFmtId="0" fontId="3" fillId="3" borderId="10" xfId="0" applyNumberFormat="1" applyFont="1" applyFill="1" applyBorder="1" applyAlignment="1">
      <alignment vertical="center" wrapText="1" readingOrder="1"/>
    </xf>
    <xf numFmtId="3" fontId="3" fillId="3" borderId="69" xfId="0" applyNumberFormat="1" applyFont="1" applyFill="1" applyBorder="1" applyAlignment="1">
      <alignment horizontal="right" vertical="center" wrapText="1" readingOrder="1"/>
    </xf>
    <xf numFmtId="4" fontId="3" fillId="3" borderId="10" xfId="0" applyNumberFormat="1" applyFont="1" applyFill="1" applyBorder="1" applyAlignment="1">
      <alignment horizontal="right" vertical="center" wrapText="1" readingOrder="1"/>
    </xf>
    <xf numFmtId="3" fontId="3" fillId="3" borderId="63" xfId="0" applyNumberFormat="1" applyFont="1" applyFill="1" applyBorder="1" applyAlignment="1">
      <alignment horizontal="right" vertical="center" wrapText="1" readingOrder="1"/>
    </xf>
    <xf numFmtId="0" fontId="8" fillId="3" borderId="1" xfId="0" applyNumberFormat="1" applyFont="1" applyFill="1" applyBorder="1" applyAlignment="1">
      <alignment vertical="center" readingOrder="1"/>
    </xf>
    <xf numFmtId="4" fontId="3" fillId="3" borderId="55" xfId="0" applyNumberFormat="1" applyFont="1" applyFill="1" applyBorder="1" applyAlignment="1">
      <alignment horizontal="right" vertical="center" wrapText="1" readingOrder="1"/>
    </xf>
    <xf numFmtId="4" fontId="3" fillId="3" borderId="99" xfId="0" applyNumberFormat="1" applyFont="1" applyFill="1" applyBorder="1" applyAlignment="1">
      <alignment horizontal="right" vertical="center" wrapText="1" readingOrder="1"/>
    </xf>
    <xf numFmtId="4" fontId="3" fillId="3" borderId="70" xfId="0" applyNumberFormat="1" applyFont="1" applyFill="1" applyBorder="1" applyAlignment="1">
      <alignment horizontal="right" vertical="center" wrapText="1" readingOrder="1"/>
    </xf>
    <xf numFmtId="3" fontId="4" fillId="3" borderId="0" xfId="0" applyNumberFormat="1" applyFont="1" applyFill="1" applyBorder="1" applyAlignment="1">
      <alignment horizontal="right" vertical="center" wrapText="1" readingOrder="1"/>
    </xf>
    <xf numFmtId="4" fontId="3" fillId="3" borderId="71" xfId="0" applyNumberFormat="1" applyFont="1" applyFill="1" applyBorder="1" applyAlignment="1">
      <alignment horizontal="right" vertical="center" wrapText="1" readingOrder="1"/>
    </xf>
    <xf numFmtId="0" fontId="3" fillId="3" borderId="53" xfId="0" applyNumberFormat="1" applyFont="1" applyFill="1" applyBorder="1" applyAlignment="1">
      <alignment vertical="center" wrapText="1" readingOrder="1"/>
    </xf>
    <xf numFmtId="0" fontId="3" fillId="3" borderId="43" xfId="0" applyNumberFormat="1" applyFont="1" applyFill="1" applyBorder="1" applyAlignment="1">
      <alignment vertical="center" wrapText="1" readingOrder="1"/>
    </xf>
    <xf numFmtId="0" fontId="3" fillId="3" borderId="13" xfId="0" applyNumberFormat="1" applyFont="1" applyFill="1" applyBorder="1" applyAlignment="1">
      <alignment vertical="center" readingOrder="1"/>
    </xf>
    <xf numFmtId="0" fontId="3" fillId="3" borderId="18" xfId="0" applyNumberFormat="1" applyFont="1" applyFill="1" applyBorder="1" applyAlignment="1">
      <alignment vertical="center" wrapText="1" readingOrder="1"/>
    </xf>
    <xf numFmtId="0" fontId="3" fillId="3" borderId="0" xfId="0" applyNumberFormat="1" applyFont="1" applyFill="1" applyBorder="1" applyAlignment="1">
      <alignment vertical="center" readingOrder="1"/>
    </xf>
    <xf numFmtId="3" fontId="4" fillId="3" borderId="5" xfId="0" applyNumberFormat="1" applyFont="1" applyFill="1" applyBorder="1" applyAlignment="1">
      <alignment horizontal="right" vertical="center" wrapText="1" readingOrder="1"/>
    </xf>
    <xf numFmtId="4" fontId="3" fillId="3" borderId="64" xfId="0" applyNumberFormat="1" applyFont="1" applyFill="1" applyBorder="1" applyAlignment="1">
      <alignment horizontal="right" vertical="center" wrapText="1" readingOrder="1"/>
    </xf>
    <xf numFmtId="0" fontId="4" fillId="3" borderId="3" xfId="0" applyNumberFormat="1" applyFont="1" applyFill="1" applyBorder="1" applyAlignment="1">
      <alignment vertical="center" wrapText="1" readingOrder="1"/>
    </xf>
    <xf numFmtId="4" fontId="3" fillId="3" borderId="68" xfId="0" applyNumberFormat="1" applyFont="1" applyFill="1" applyBorder="1" applyAlignment="1">
      <alignment horizontal="right" vertical="center" wrapText="1" readingOrder="1"/>
    </xf>
    <xf numFmtId="3" fontId="3" fillId="3" borderId="66" xfId="0" applyNumberFormat="1" applyFont="1" applyFill="1" applyBorder="1" applyAlignment="1">
      <alignment horizontal="right" vertical="center" wrapText="1" readingOrder="1"/>
    </xf>
    <xf numFmtId="0" fontId="3" fillId="3" borderId="79" xfId="0" applyNumberFormat="1" applyFont="1" applyFill="1" applyBorder="1" applyAlignment="1">
      <alignment vertical="center" wrapText="1" readingOrder="1"/>
    </xf>
    <xf numFmtId="3" fontId="4" fillId="3" borderId="3" xfId="0" applyNumberFormat="1" applyFont="1" applyFill="1" applyBorder="1" applyAlignment="1">
      <alignment horizontal="right" vertical="center" wrapText="1" readingOrder="1"/>
    </xf>
    <xf numFmtId="0" fontId="3" fillId="3" borderId="16" xfId="0" applyNumberFormat="1" applyFont="1" applyFill="1" applyBorder="1" applyAlignment="1">
      <alignment vertical="center" wrapText="1" readingOrder="1"/>
    </xf>
    <xf numFmtId="3" fontId="3" fillId="3" borderId="70" xfId="0" applyNumberFormat="1" applyFont="1" applyFill="1" applyBorder="1" applyAlignment="1">
      <alignment horizontal="right" vertical="center" wrapText="1" readingOrder="1"/>
    </xf>
    <xf numFmtId="0" fontId="3" fillId="3" borderId="101" xfId="0" applyNumberFormat="1" applyFont="1" applyFill="1" applyBorder="1" applyAlignment="1">
      <alignment vertical="center" wrapText="1" readingOrder="1"/>
    </xf>
    <xf numFmtId="0" fontId="3" fillId="3" borderId="92" xfId="0" applyNumberFormat="1" applyFont="1" applyFill="1" applyBorder="1" applyAlignment="1">
      <alignment vertical="center" wrapText="1" readingOrder="1"/>
    </xf>
    <xf numFmtId="3" fontId="3" fillId="3" borderId="46" xfId="0" applyNumberFormat="1" applyFont="1" applyFill="1" applyBorder="1" applyAlignment="1">
      <alignment horizontal="right" vertical="center" wrapText="1" readingOrder="1"/>
    </xf>
    <xf numFmtId="4" fontId="3" fillId="3" borderId="102" xfId="0" applyNumberFormat="1" applyFont="1" applyFill="1" applyBorder="1" applyAlignment="1">
      <alignment horizontal="right" vertical="center" wrapText="1" readingOrder="1"/>
    </xf>
    <xf numFmtId="3" fontId="3" fillId="3" borderId="21" xfId="0" applyNumberFormat="1" applyFont="1" applyFill="1" applyBorder="1" applyAlignment="1">
      <alignment horizontal="right" vertical="center" wrapText="1" readingOrder="1"/>
    </xf>
    <xf numFmtId="3" fontId="3" fillId="3" borderId="29" xfId="1" quotePrefix="1" applyNumberFormat="1" applyFont="1" applyFill="1" applyBorder="1" applyAlignment="1">
      <alignment horizontal="right" vertical="center" wrapText="1"/>
    </xf>
    <xf numFmtId="3" fontId="3" fillId="3" borderId="38" xfId="1" quotePrefix="1" applyNumberFormat="1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vertical="center"/>
    </xf>
    <xf numFmtId="0" fontId="3" fillId="3" borderId="69" xfId="0" applyNumberFormat="1" applyFont="1" applyFill="1" applyBorder="1" applyAlignment="1">
      <alignment vertical="center" wrapText="1" readingOrder="1"/>
    </xf>
    <xf numFmtId="0" fontId="3" fillId="3" borderId="117" xfId="0" applyNumberFormat="1" applyFont="1" applyFill="1" applyBorder="1" applyAlignment="1">
      <alignment vertical="center" wrapText="1" readingOrder="1"/>
    </xf>
    <xf numFmtId="3" fontId="3" fillId="3" borderId="83" xfId="1" applyNumberFormat="1" applyFont="1" applyFill="1" applyBorder="1" applyAlignment="1">
      <alignment horizontal="right" vertical="center" wrapText="1"/>
    </xf>
    <xf numFmtId="3" fontId="10" fillId="3" borderId="83" xfId="0" applyNumberFormat="1" applyFont="1" applyFill="1" applyBorder="1" applyAlignment="1">
      <alignment horizontal="right" vertical="center" wrapText="1" readingOrder="1"/>
    </xf>
    <xf numFmtId="3" fontId="3" fillId="3" borderId="83" xfId="0" applyNumberFormat="1" applyFont="1" applyFill="1" applyBorder="1" applyAlignment="1">
      <alignment horizontal="right" vertical="center" wrapText="1" readingOrder="1"/>
    </xf>
    <xf numFmtId="4" fontId="3" fillId="3" borderId="117" xfId="0" applyNumberFormat="1" applyFont="1" applyFill="1" applyBorder="1" applyAlignment="1">
      <alignment horizontal="right" vertical="center" wrapText="1" readingOrder="1"/>
    </xf>
    <xf numFmtId="3" fontId="3" fillId="3" borderId="117" xfId="0" applyNumberFormat="1" applyFont="1" applyFill="1" applyBorder="1" applyAlignment="1">
      <alignment horizontal="right" vertical="center" wrapText="1" readingOrder="1"/>
    </xf>
    <xf numFmtId="0" fontId="3" fillId="0" borderId="119" xfId="0" applyNumberFormat="1" applyFont="1" applyFill="1" applyBorder="1" applyAlignment="1">
      <alignment vertical="center" wrapText="1" readingOrder="1"/>
    </xf>
    <xf numFmtId="0" fontId="3" fillId="0" borderId="120" xfId="0" applyNumberFormat="1" applyFont="1" applyFill="1" applyBorder="1" applyAlignment="1">
      <alignment vertical="center" wrapText="1" readingOrder="1"/>
    </xf>
    <xf numFmtId="0" fontId="3" fillId="0" borderId="120" xfId="0" applyNumberFormat="1" applyFont="1" applyFill="1" applyBorder="1" applyAlignment="1">
      <alignment vertical="top" wrapText="1"/>
    </xf>
    <xf numFmtId="0" fontId="3" fillId="0" borderId="121" xfId="0" applyNumberFormat="1" applyFont="1" applyFill="1" applyBorder="1" applyAlignment="1">
      <alignment vertical="top" wrapText="1"/>
    </xf>
    <xf numFmtId="3" fontId="3" fillId="3" borderId="118" xfId="0" applyNumberFormat="1" applyFont="1" applyFill="1" applyBorder="1" applyAlignment="1">
      <alignment horizontal="right" vertical="center" wrapText="1"/>
    </xf>
    <xf numFmtId="3" fontId="3" fillId="0" borderId="120" xfId="0" applyNumberFormat="1" applyFont="1" applyFill="1" applyBorder="1" applyAlignment="1">
      <alignment horizontal="right" vertical="center" wrapText="1"/>
    </xf>
    <xf numFmtId="3" fontId="3" fillId="3" borderId="38" xfId="0" applyNumberFormat="1" applyFont="1" applyFill="1" applyBorder="1" applyAlignment="1">
      <alignment horizontal="right" vertical="center" wrapText="1"/>
    </xf>
    <xf numFmtId="0" fontId="8" fillId="0" borderId="26" xfId="0" applyNumberFormat="1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vertical="center" readingOrder="1"/>
    </xf>
    <xf numFmtId="0" fontId="4" fillId="3" borderId="34" xfId="0" applyNumberFormat="1" applyFont="1" applyFill="1" applyBorder="1" applyAlignment="1">
      <alignment horizontal="right" vertical="center" wrapText="1" readingOrder="1"/>
    </xf>
    <xf numFmtId="0" fontId="4" fillId="3" borderId="5" xfId="0" applyNumberFormat="1" applyFont="1" applyFill="1" applyBorder="1" applyAlignment="1">
      <alignment vertical="center" wrapText="1" readingOrder="1"/>
    </xf>
    <xf numFmtId="0" fontId="4" fillId="3" borderId="28" xfId="0" applyNumberFormat="1" applyFont="1" applyFill="1" applyBorder="1" applyAlignment="1">
      <alignment horizontal="right" vertical="center" wrapText="1" readingOrder="1"/>
    </xf>
    <xf numFmtId="2" fontId="3" fillId="3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center" vertical="center" wrapText="1" readingOrder="1"/>
    </xf>
    <xf numFmtId="1" fontId="3" fillId="3" borderId="3" xfId="0" applyNumberFormat="1" applyFont="1" applyFill="1" applyBorder="1" applyAlignment="1">
      <alignment horizontal="right" vertical="center" wrapText="1" readingOrder="1"/>
    </xf>
    <xf numFmtId="1" fontId="3" fillId="3" borderId="3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187" fontId="4" fillId="5" borderId="8" xfId="0" applyNumberFormat="1" applyFont="1" applyFill="1" applyBorder="1" applyAlignment="1">
      <alignment horizontal="right" vertical="center" wrapText="1" readingOrder="1"/>
    </xf>
    <xf numFmtId="0" fontId="4" fillId="3" borderId="29" xfId="0" applyNumberFormat="1" applyFont="1" applyFill="1" applyBorder="1" applyAlignment="1">
      <alignment horizontal="right" vertical="center" wrapText="1" readingOrder="1"/>
    </xf>
    <xf numFmtId="187" fontId="4" fillId="5" borderId="8" xfId="1" applyNumberFormat="1" applyFont="1" applyFill="1" applyBorder="1" applyAlignment="1">
      <alignment horizontal="right" vertical="center" wrapText="1" readingOrder="1"/>
    </xf>
    <xf numFmtId="0" fontId="9" fillId="3" borderId="29" xfId="0" applyNumberFormat="1" applyFont="1" applyFill="1" applyBorder="1" applyAlignment="1">
      <alignment horizontal="right" vertical="center" wrapText="1" readingOrder="1"/>
    </xf>
    <xf numFmtId="0" fontId="10" fillId="3" borderId="28" xfId="0" applyNumberFormat="1" applyFont="1" applyFill="1" applyBorder="1" applyAlignment="1">
      <alignment horizontal="right" vertical="center" wrapText="1" readingOrder="1"/>
    </xf>
    <xf numFmtId="0" fontId="3" fillId="3" borderId="28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center" wrapText="1" readingOrder="1"/>
    </xf>
    <xf numFmtId="187" fontId="4" fillId="5" borderId="0" xfId="1" applyNumberFormat="1" applyFont="1" applyFill="1" applyBorder="1" applyAlignment="1">
      <alignment horizontal="right" vertical="center" wrapText="1" readingOrder="1"/>
    </xf>
    <xf numFmtId="0" fontId="4" fillId="3" borderId="0" xfId="0" applyNumberFormat="1" applyFont="1" applyFill="1" applyBorder="1" applyAlignment="1">
      <alignment horizontal="center" vertical="center" wrapText="1" readingOrder="1"/>
    </xf>
    <xf numFmtId="0" fontId="4" fillId="3" borderId="10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right" vertical="center" wrapText="1" readingOrder="1"/>
    </xf>
    <xf numFmtId="3" fontId="3" fillId="3" borderId="8" xfId="0" applyNumberFormat="1" applyFont="1" applyFill="1" applyBorder="1" applyAlignment="1">
      <alignment horizontal="right" vertical="top" wrapText="1"/>
    </xf>
    <xf numFmtId="0" fontId="3" fillId="3" borderId="31" xfId="0" applyNumberFormat="1" applyFont="1" applyFill="1" applyBorder="1" applyAlignment="1">
      <alignment horizontal="right" vertical="center" wrapText="1" readingOrder="1"/>
    </xf>
    <xf numFmtId="0" fontId="3" fillId="3" borderId="31" xfId="0" applyNumberFormat="1" applyFont="1" applyFill="1" applyBorder="1" applyAlignment="1">
      <alignment horizontal="center" vertical="center" wrapText="1" readingOrder="1"/>
    </xf>
    <xf numFmtId="187" fontId="3" fillId="3" borderId="28" xfId="1" applyNumberFormat="1" applyFont="1" applyFill="1" applyBorder="1" applyAlignment="1">
      <alignment horizontal="right" vertical="center" wrapText="1" readingOrder="1"/>
    </xf>
    <xf numFmtId="3" fontId="3" fillId="3" borderId="3" xfId="0" applyNumberFormat="1" applyFont="1" applyFill="1" applyBorder="1" applyAlignment="1">
      <alignment horizontal="center" vertical="center" wrapText="1" readingOrder="1"/>
    </xf>
    <xf numFmtId="0" fontId="3" fillId="3" borderId="38" xfId="0" applyNumberFormat="1" applyFont="1" applyFill="1" applyBorder="1" applyAlignment="1">
      <alignment horizontal="right" vertical="center" wrapText="1" readingOrder="1"/>
    </xf>
    <xf numFmtId="3" fontId="3" fillId="3" borderId="1" xfId="0" applyNumberFormat="1" applyFont="1" applyFill="1" applyBorder="1" applyAlignment="1">
      <alignment horizontal="center" vertical="center" wrapText="1" readingOrder="1"/>
    </xf>
    <xf numFmtId="0" fontId="4" fillId="5" borderId="8" xfId="0" applyNumberFormat="1" applyFont="1" applyFill="1" applyBorder="1" applyAlignment="1">
      <alignment horizontal="right" vertical="center" wrapText="1" readingOrder="1"/>
    </xf>
    <xf numFmtId="3" fontId="4" fillId="3" borderId="31" xfId="0" applyNumberFormat="1" applyFont="1" applyFill="1" applyBorder="1" applyAlignment="1">
      <alignment vertical="center" wrapText="1" readingOrder="1"/>
    </xf>
    <xf numFmtId="3" fontId="3" fillId="3" borderId="31" xfId="0" applyNumberFormat="1" applyFont="1" applyFill="1" applyBorder="1" applyAlignment="1">
      <alignment vertical="center" wrapText="1" readingOrder="1"/>
    </xf>
    <xf numFmtId="0" fontId="9" fillId="3" borderId="28" xfId="0" applyNumberFormat="1" applyFont="1" applyFill="1" applyBorder="1" applyAlignment="1">
      <alignment horizontal="right" vertical="center" wrapText="1" readingOrder="1"/>
    </xf>
    <xf numFmtId="187" fontId="3" fillId="3" borderId="38" xfId="1" applyNumberFormat="1" applyFont="1" applyFill="1" applyBorder="1" applyAlignment="1">
      <alignment horizontal="right" vertical="center" wrapText="1" readingOrder="1"/>
    </xf>
    <xf numFmtId="189" fontId="4" fillId="5" borderId="8" xfId="0" applyNumberFormat="1" applyFont="1" applyFill="1" applyBorder="1" applyAlignment="1">
      <alignment horizontal="right" vertical="center" wrapText="1" readingOrder="1"/>
    </xf>
    <xf numFmtId="188" fontId="4" fillId="5" borderId="8" xfId="0" applyNumberFormat="1" applyFont="1" applyFill="1" applyBorder="1" applyAlignment="1">
      <alignment horizontal="right" vertical="center" wrapText="1" readingOrder="1"/>
    </xf>
    <xf numFmtId="189" fontId="4" fillId="5" borderId="91" xfId="0" applyNumberFormat="1" applyFont="1" applyFill="1" applyBorder="1" applyAlignment="1">
      <alignment horizontal="right" vertical="center" wrapText="1" readingOrder="1"/>
    </xf>
    <xf numFmtId="188" fontId="4" fillId="5" borderId="91" xfId="0" applyNumberFormat="1" applyFont="1" applyFill="1" applyBorder="1" applyAlignment="1">
      <alignment horizontal="right" vertical="center" wrapText="1" readingOrder="1"/>
    </xf>
    <xf numFmtId="188" fontId="4" fillId="5" borderId="9" xfId="0" applyNumberFormat="1" applyFont="1" applyFill="1" applyBorder="1" applyAlignment="1">
      <alignment horizontal="right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188" fontId="4" fillId="5" borderId="0" xfId="0" applyNumberFormat="1" applyFont="1" applyFill="1" applyBorder="1" applyAlignment="1">
      <alignment horizontal="right" vertical="center" wrapText="1" readingOrder="1"/>
    </xf>
    <xf numFmtId="188" fontId="3" fillId="3" borderId="3" xfId="0" applyNumberFormat="1" applyFont="1" applyFill="1" applyBorder="1" applyAlignment="1">
      <alignment horizontal="right" vertical="center" wrapText="1" readingOrder="1"/>
    </xf>
    <xf numFmtId="4" fontId="3" fillId="3" borderId="3" xfId="0" applyNumberFormat="1" applyFont="1" applyFill="1" applyBorder="1" applyAlignment="1">
      <alignment horizontal="center" vertical="center" wrapText="1" readingOrder="1"/>
    </xf>
    <xf numFmtId="187" fontId="3" fillId="3" borderId="30" xfId="1" applyNumberFormat="1" applyFont="1" applyFill="1" applyBorder="1" applyAlignment="1">
      <alignment horizontal="right" vertical="center" wrapText="1" readingOrder="1"/>
    </xf>
    <xf numFmtId="4" fontId="3" fillId="3" borderId="15" xfId="0" applyNumberFormat="1" applyFont="1" applyFill="1" applyBorder="1" applyAlignment="1">
      <alignment horizontal="center" vertical="center" wrapText="1" readingOrder="1"/>
    </xf>
    <xf numFmtId="0" fontId="4" fillId="3" borderId="27" xfId="0" applyNumberFormat="1" applyFont="1" applyFill="1" applyBorder="1" applyAlignment="1">
      <alignment vertical="center" wrapText="1" readingOrder="1"/>
    </xf>
    <xf numFmtId="0" fontId="3" fillId="3" borderId="64" xfId="0" applyNumberFormat="1" applyFont="1" applyFill="1" applyBorder="1" applyAlignment="1">
      <alignment horizontal="right" vertical="center" wrapText="1" readingOrder="1"/>
    </xf>
    <xf numFmtId="0" fontId="3" fillId="3" borderId="66" xfId="0" applyNumberFormat="1" applyFont="1" applyFill="1" applyBorder="1" applyAlignment="1">
      <alignment horizontal="center" vertical="center" wrapText="1" readingOrder="1"/>
    </xf>
    <xf numFmtId="3" fontId="3" fillId="3" borderId="118" xfId="0" applyNumberFormat="1" applyFont="1" applyFill="1" applyBorder="1" applyAlignment="1">
      <alignment horizontal="right" vertical="center" wrapText="1" readingOrder="1"/>
    </xf>
    <xf numFmtId="0" fontId="3" fillId="3" borderId="119" xfId="0" applyNumberFormat="1" applyFont="1" applyFill="1" applyBorder="1" applyAlignment="1">
      <alignment horizontal="right" vertical="center" wrapText="1" readingOrder="1"/>
    </xf>
    <xf numFmtId="0" fontId="3" fillId="3" borderId="121" xfId="0" applyNumberFormat="1" applyFont="1" applyFill="1" applyBorder="1" applyAlignment="1">
      <alignment horizontal="center" vertical="center" wrapText="1" readingOrder="1"/>
    </xf>
    <xf numFmtId="1" fontId="3" fillId="3" borderId="32" xfId="0" applyNumberFormat="1" applyFont="1" applyFill="1" applyBorder="1" applyAlignment="1">
      <alignment horizontal="right" vertical="center" wrapText="1" readingOrder="1"/>
    </xf>
    <xf numFmtId="0" fontId="3" fillId="3" borderId="27" xfId="0" applyNumberFormat="1" applyFont="1" applyFill="1" applyBorder="1" applyAlignment="1">
      <alignment horizontal="center" vertical="center" wrapText="1" readingOrder="1"/>
    </xf>
    <xf numFmtId="1" fontId="3" fillId="3" borderId="64" xfId="0" applyNumberFormat="1" applyFont="1" applyFill="1" applyBorder="1" applyAlignment="1">
      <alignment horizontal="right" vertical="center" wrapText="1" readingOrder="1"/>
    </xf>
    <xf numFmtId="2" fontId="3" fillId="3" borderId="5" xfId="0" applyNumberFormat="1" applyFont="1" applyFill="1" applyBorder="1" applyAlignment="1">
      <alignment horizontal="center" vertical="center" wrapText="1" readingOrder="1"/>
    </xf>
    <xf numFmtId="1" fontId="3" fillId="3" borderId="23" xfId="0" applyNumberFormat="1" applyFont="1" applyFill="1" applyBorder="1" applyAlignment="1">
      <alignment horizontal="right" vertical="center" wrapText="1" readingOrder="1"/>
    </xf>
    <xf numFmtId="4" fontId="3" fillId="3" borderId="38" xfId="0" applyNumberFormat="1" applyFont="1" applyFill="1" applyBorder="1" applyAlignment="1">
      <alignment horizontal="right" vertical="center" wrapText="1" readingOrder="1"/>
    </xf>
    <xf numFmtId="3" fontId="3" fillId="3" borderId="108" xfId="0" applyNumberFormat="1" applyFont="1" applyFill="1" applyBorder="1" applyAlignment="1">
      <alignment horizontal="right" vertical="center" wrapText="1" readingOrder="1"/>
    </xf>
    <xf numFmtId="0" fontId="3" fillId="3" borderId="92" xfId="0" applyNumberFormat="1" applyFont="1" applyFill="1" applyBorder="1" applyAlignment="1">
      <alignment horizontal="right" vertical="center" wrapText="1" readingOrder="1"/>
    </xf>
    <xf numFmtId="0" fontId="3" fillId="3" borderId="92" xfId="0" applyNumberFormat="1" applyFont="1" applyFill="1" applyBorder="1" applyAlignment="1">
      <alignment horizontal="center" vertical="center" wrapText="1" readingOrder="1"/>
    </xf>
    <xf numFmtId="3" fontId="3" fillId="3" borderId="113" xfId="0" applyNumberFormat="1" applyFont="1" applyFill="1" applyBorder="1" applyAlignment="1">
      <alignment horizontal="right" vertical="center" wrapText="1" readingOrder="1"/>
    </xf>
    <xf numFmtId="0" fontId="3" fillId="3" borderId="97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3" borderId="10" xfId="0" applyNumberFormat="1" applyFont="1" applyFill="1" applyBorder="1" applyAlignment="1">
      <alignment horizontal="right" vertical="center" wrapText="1" readingOrder="1"/>
    </xf>
    <xf numFmtId="0" fontId="3" fillId="3" borderId="10" xfId="0" applyNumberFormat="1" applyFont="1" applyFill="1" applyBorder="1" applyAlignment="1">
      <alignment horizontal="center" vertical="center" wrapText="1" readingOrder="1"/>
    </xf>
    <xf numFmtId="4" fontId="3" fillId="3" borderId="67" xfId="0" applyNumberFormat="1" applyFont="1" applyFill="1" applyBorder="1" applyAlignment="1">
      <alignment horizontal="right" vertical="center" wrapText="1" readingOrder="1"/>
    </xf>
    <xf numFmtId="0" fontId="3" fillId="3" borderId="65" xfId="0" applyNumberFormat="1" applyFont="1" applyFill="1" applyBorder="1" applyAlignment="1">
      <alignment horizontal="right" vertical="center" wrapText="1" readingOrder="1"/>
    </xf>
    <xf numFmtId="0" fontId="3" fillId="3" borderId="65" xfId="0" applyNumberFormat="1" applyFont="1" applyFill="1" applyBorder="1" applyAlignment="1">
      <alignment horizontal="center" vertical="center" wrapText="1" readingOrder="1"/>
    </xf>
    <xf numFmtId="4" fontId="3" fillId="3" borderId="60" xfId="0" applyNumberFormat="1" applyFont="1" applyFill="1" applyBorder="1" applyAlignment="1">
      <alignment horizontal="right" vertical="center" wrapText="1" readingOrder="1"/>
    </xf>
    <xf numFmtId="0" fontId="3" fillId="3" borderId="68" xfId="0" applyNumberFormat="1" applyFont="1" applyFill="1" applyBorder="1" applyAlignment="1">
      <alignment horizontal="right" vertical="center" wrapText="1" readingOrder="1"/>
    </xf>
    <xf numFmtId="0" fontId="3" fillId="3" borderId="68" xfId="0" applyNumberFormat="1" applyFont="1" applyFill="1" applyBorder="1" applyAlignment="1">
      <alignment horizontal="center" vertical="center" wrapText="1" readingOrder="1"/>
    </xf>
    <xf numFmtId="3" fontId="3" fillId="3" borderId="104" xfId="0" applyNumberFormat="1" applyFont="1" applyFill="1" applyBorder="1" applyAlignment="1">
      <alignment horizontal="right" vertical="center" wrapText="1" readingOrder="1"/>
    </xf>
    <xf numFmtId="0" fontId="3" fillId="3" borderId="103" xfId="0" applyNumberFormat="1" applyFont="1" applyFill="1" applyBorder="1" applyAlignment="1">
      <alignment horizontal="right" vertical="center" wrapText="1" readingOrder="1"/>
    </xf>
    <xf numFmtId="0" fontId="3" fillId="3" borderId="105" xfId="0" applyNumberFormat="1" applyFont="1" applyFill="1" applyBorder="1" applyAlignment="1">
      <alignment horizontal="center" vertical="center" wrapText="1" readingOrder="1"/>
    </xf>
    <xf numFmtId="0" fontId="3" fillId="3" borderId="13" xfId="0" applyNumberFormat="1" applyFont="1" applyFill="1" applyBorder="1" applyAlignment="1">
      <alignment horizontal="right" vertical="center" wrapText="1" readingOrder="1"/>
    </xf>
    <xf numFmtId="43" fontId="4" fillId="5" borderId="8" xfId="1" applyNumberFormat="1" applyFont="1" applyFill="1" applyBorder="1" applyAlignment="1">
      <alignment horizontal="right" vertical="center" wrapText="1" readingOrder="1"/>
    </xf>
    <xf numFmtId="43" fontId="4" fillId="5" borderId="8" xfId="0" applyNumberFormat="1" applyFont="1" applyFill="1" applyBorder="1" applyAlignment="1">
      <alignment horizontal="right" vertical="center" wrapText="1" readingOrder="1"/>
    </xf>
    <xf numFmtId="0" fontId="9" fillId="3" borderId="34" xfId="0" applyNumberFormat="1" applyFont="1" applyFill="1" applyBorder="1" applyAlignment="1">
      <alignment horizontal="right" vertical="center" wrapText="1" readingOrder="1"/>
    </xf>
    <xf numFmtId="0" fontId="10" fillId="3" borderId="67" xfId="0" applyNumberFormat="1" applyFont="1" applyFill="1" applyBorder="1" applyAlignment="1">
      <alignment horizontal="right" vertical="center" wrapText="1" readingOrder="1"/>
    </xf>
    <xf numFmtId="0" fontId="3" fillId="3" borderId="67" xfId="0" applyNumberFormat="1" applyFont="1" applyFill="1" applyBorder="1" applyAlignment="1">
      <alignment horizontal="right" vertical="center" wrapText="1" readingOrder="1"/>
    </xf>
    <xf numFmtId="0" fontId="3" fillId="3" borderId="5" xfId="0" applyNumberFormat="1" applyFont="1" applyFill="1" applyBorder="1" applyAlignment="1">
      <alignment horizontal="right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0" fontId="3" fillId="3" borderId="98" xfId="0" applyNumberFormat="1" applyFont="1" applyFill="1" applyBorder="1" applyAlignment="1">
      <alignment horizontal="right" vertical="center" wrapText="1" readingOrder="1"/>
    </xf>
    <xf numFmtId="0" fontId="3" fillId="3" borderId="15" xfId="0" applyNumberFormat="1" applyFont="1" applyFill="1" applyBorder="1" applyAlignment="1">
      <alignment horizontal="right" vertical="center" wrapText="1" readingOrder="1"/>
    </xf>
    <xf numFmtId="0" fontId="3" fillId="3" borderId="15" xfId="0" applyNumberFormat="1" applyFont="1" applyFill="1" applyBorder="1" applyAlignment="1">
      <alignment horizontal="center" vertical="center" wrapText="1" readingOrder="1"/>
    </xf>
    <xf numFmtId="3" fontId="10" fillId="3" borderId="0" xfId="0" applyNumberFormat="1" applyFont="1" applyFill="1" applyBorder="1" applyAlignment="1">
      <alignment horizontal="right" vertical="center" wrapText="1" readingOrder="1"/>
    </xf>
    <xf numFmtId="3" fontId="10" fillId="3" borderId="34" xfId="0" applyNumberFormat="1" applyFont="1" applyFill="1" applyBorder="1" applyAlignment="1">
      <alignment horizontal="right" vertical="center" wrapText="1" readingOrder="1"/>
    </xf>
    <xf numFmtId="0" fontId="3" fillId="3" borderId="58" xfId="0" applyNumberFormat="1" applyFont="1" applyFill="1" applyBorder="1" applyAlignment="1">
      <alignment horizontal="right" vertical="center" wrapText="1" readingOrder="1"/>
    </xf>
    <xf numFmtId="0" fontId="3" fillId="3" borderId="58" xfId="0" applyNumberFormat="1" applyFont="1" applyFill="1" applyBorder="1" applyAlignment="1">
      <alignment horizontal="center" vertical="center" wrapText="1" readingOrder="1"/>
    </xf>
    <xf numFmtId="0" fontId="3" fillId="3" borderId="105" xfId="0" applyNumberFormat="1" applyFont="1" applyFill="1" applyBorder="1" applyAlignment="1">
      <alignment horizontal="right" vertical="center" wrapText="1" readingOrder="1"/>
    </xf>
    <xf numFmtId="3" fontId="3" fillId="3" borderId="62" xfId="0" applyNumberFormat="1" applyFont="1" applyFill="1" applyBorder="1" applyAlignment="1">
      <alignment horizontal="right" vertical="center" wrapText="1" readingOrder="1"/>
    </xf>
    <xf numFmtId="0" fontId="3" fillId="3" borderId="70" xfId="0" applyNumberFormat="1" applyFont="1" applyFill="1" applyBorder="1" applyAlignment="1">
      <alignment horizontal="right" vertical="center" wrapText="1" readingOrder="1"/>
    </xf>
    <xf numFmtId="0" fontId="3" fillId="3" borderId="78" xfId="0" applyNumberFormat="1" applyFont="1" applyFill="1" applyBorder="1" applyAlignment="1">
      <alignment horizontal="center" vertical="center" wrapText="1" readingOrder="1"/>
    </xf>
    <xf numFmtId="2" fontId="3" fillId="3" borderId="29" xfId="0" applyNumberFormat="1" applyFont="1" applyFill="1" applyBorder="1" applyAlignment="1">
      <alignment horizontal="right" vertical="center" wrapText="1" readingOrder="1"/>
    </xf>
    <xf numFmtId="43" fontId="4" fillId="3" borderId="8" xfId="0" applyNumberFormat="1" applyFont="1" applyFill="1" applyBorder="1" applyAlignment="1">
      <alignment horizontal="right" vertical="center" wrapText="1" readingOrder="1"/>
    </xf>
    <xf numFmtId="3" fontId="4" fillId="3" borderId="8" xfId="0" applyNumberFormat="1" applyFont="1" applyFill="1" applyBorder="1" applyAlignment="1">
      <alignment horizontal="right" vertical="center" wrapText="1" readingOrder="1"/>
    </xf>
    <xf numFmtId="0" fontId="9" fillId="3" borderId="0" xfId="0" applyNumberFormat="1" applyFont="1" applyFill="1" applyBorder="1" applyAlignment="1">
      <alignment horizontal="right" vertical="center" wrapText="1" readingOrder="1"/>
    </xf>
    <xf numFmtId="0" fontId="4" fillId="3" borderId="0" xfId="0" applyNumberFormat="1" applyFont="1" applyFill="1" applyBorder="1" applyAlignment="1">
      <alignment vertical="center" wrapText="1" readingOrder="1"/>
    </xf>
    <xf numFmtId="0" fontId="10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/>
    <xf numFmtId="2" fontId="3" fillId="3" borderId="10" xfId="0" applyNumberFormat="1" applyFont="1" applyFill="1" applyBorder="1" applyAlignment="1">
      <alignment horizontal="right" vertical="center" wrapText="1" readingOrder="1"/>
    </xf>
    <xf numFmtId="2" fontId="3" fillId="3" borderId="65" xfId="0" applyNumberFormat="1" applyFont="1" applyFill="1" applyBorder="1" applyAlignment="1">
      <alignment horizontal="right" vertical="center" wrapText="1" readingOrder="1"/>
    </xf>
    <xf numFmtId="0" fontId="3" fillId="3" borderId="15" xfId="0" applyNumberFormat="1" applyFont="1" applyFill="1" applyBorder="1" applyAlignment="1">
      <alignment vertical="center" wrapText="1" readingOrder="1"/>
    </xf>
    <xf numFmtId="0" fontId="3" fillId="3" borderId="0" xfId="0" applyNumberFormat="1" applyFont="1" applyFill="1" applyBorder="1" applyAlignment="1">
      <alignment vertical="center" wrapText="1" readingOrder="1"/>
    </xf>
    <xf numFmtId="0" fontId="3" fillId="3" borderId="95" xfId="0" applyNumberFormat="1" applyFont="1" applyFill="1" applyBorder="1" applyAlignment="1">
      <alignment vertical="center" wrapText="1" readingOrder="1"/>
    </xf>
    <xf numFmtId="2" fontId="3" fillId="3" borderId="32" xfId="0" applyNumberFormat="1" applyFont="1" applyFill="1" applyBorder="1" applyAlignment="1">
      <alignment horizontal="right" vertical="center" wrapText="1" readingOrder="1"/>
    </xf>
    <xf numFmtId="1" fontId="3" fillId="3" borderId="1" xfId="0" applyNumberFormat="1" applyFont="1" applyFill="1" applyBorder="1" applyAlignment="1">
      <alignment horizontal="right" vertical="center" wrapText="1" readingOrder="1"/>
    </xf>
    <xf numFmtId="3" fontId="3" fillId="3" borderId="112" xfId="0" applyNumberFormat="1" applyFont="1" applyFill="1" applyBorder="1" applyAlignment="1">
      <alignment horizontal="right" vertical="center" wrapText="1" readingOrder="1"/>
    </xf>
    <xf numFmtId="0" fontId="3" fillId="3" borderId="112" xfId="0" applyNumberFormat="1" applyFont="1" applyFill="1" applyBorder="1" applyAlignment="1">
      <alignment horizontal="right" vertical="center" wrapText="1" readingOrder="1"/>
    </xf>
    <xf numFmtId="4" fontId="3" fillId="3" borderId="76" xfId="1" applyNumberFormat="1" applyFont="1" applyFill="1" applyBorder="1" applyAlignment="1">
      <alignment horizontal="right" vertical="center" wrapText="1"/>
    </xf>
    <xf numFmtId="3" fontId="3" fillId="3" borderId="75" xfId="1" applyNumberFormat="1" applyFont="1" applyFill="1" applyBorder="1" applyAlignment="1">
      <alignment horizontal="right" vertical="center" wrapText="1" readingOrder="1"/>
    </xf>
    <xf numFmtId="4" fontId="3" fillId="3" borderId="75" xfId="0" applyNumberFormat="1" applyFont="1" applyFill="1" applyBorder="1" applyAlignment="1">
      <alignment horizontal="right" vertical="center" wrapText="1" readingOrder="1"/>
    </xf>
    <xf numFmtId="3" fontId="3" fillId="3" borderId="93" xfId="1" applyNumberFormat="1" applyFont="1" applyFill="1" applyBorder="1" applyAlignment="1">
      <alignment horizontal="right" vertical="center" wrapText="1"/>
    </xf>
    <xf numFmtId="3" fontId="3" fillId="3" borderId="93" xfId="1" applyNumberFormat="1" applyFont="1" applyFill="1" applyBorder="1" applyAlignment="1">
      <alignment horizontal="right" vertical="center" wrapText="1" readingOrder="1"/>
    </xf>
    <xf numFmtId="3" fontId="3" fillId="3" borderId="95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3" borderId="21" xfId="0" applyNumberFormat="1" applyFont="1" applyFill="1" applyBorder="1" applyAlignment="1">
      <alignment vertical="center" wrapText="1" readingOrder="1"/>
    </xf>
    <xf numFmtId="0" fontId="4" fillId="3" borderId="19" xfId="0" applyNumberFormat="1" applyFont="1" applyFill="1" applyBorder="1" applyAlignment="1">
      <alignment horizontal="right" vertical="center" wrapText="1" readingOrder="1"/>
    </xf>
    <xf numFmtId="0" fontId="4" fillId="3" borderId="31" xfId="0" applyNumberFormat="1" applyFont="1" applyFill="1" applyBorder="1" applyAlignment="1">
      <alignment horizontal="right" vertical="center" wrapText="1" readingOrder="1"/>
    </xf>
    <xf numFmtId="0" fontId="4" fillId="3" borderId="20" xfId="0" applyNumberFormat="1" applyFont="1" applyFill="1" applyBorder="1" applyAlignment="1">
      <alignment horizontal="right" vertical="center" wrapText="1" readingOrder="1"/>
    </xf>
    <xf numFmtId="0" fontId="3" fillId="3" borderId="15" xfId="0" applyNumberFormat="1" applyFont="1" applyFill="1" applyBorder="1" applyAlignment="1">
      <alignment vertical="center" wrapText="1" readingOrder="1"/>
    </xf>
    <xf numFmtId="0" fontId="3" fillId="3" borderId="16" xfId="0" applyNumberFormat="1" applyFont="1" applyFill="1" applyBorder="1" applyAlignment="1">
      <alignment vertical="center" wrapText="1" readingOrder="1"/>
    </xf>
    <xf numFmtId="0" fontId="4" fillId="3" borderId="10" xfId="0" applyNumberFormat="1" applyFont="1" applyFill="1" applyBorder="1" applyAlignment="1">
      <alignment vertical="center" wrapText="1" readingOrder="1"/>
    </xf>
    <xf numFmtId="0" fontId="4" fillId="3" borderId="12" xfId="0" applyNumberFormat="1" applyFont="1" applyFill="1" applyBorder="1" applyAlignment="1">
      <alignment vertical="center" wrapText="1" readingOrder="1"/>
    </xf>
    <xf numFmtId="0" fontId="4" fillId="3" borderId="3" xfId="0" applyNumberFormat="1" applyFont="1" applyFill="1" applyBorder="1" applyAlignment="1">
      <alignment vertical="center" wrapText="1" readingOrder="1"/>
    </xf>
    <xf numFmtId="0" fontId="4" fillId="3" borderId="21" xfId="0" applyNumberFormat="1" applyFont="1" applyFill="1" applyBorder="1" applyAlignment="1">
      <alignment vertical="center" wrapText="1" readingOrder="1"/>
    </xf>
    <xf numFmtId="0" fontId="3" fillId="3" borderId="0" xfId="0" applyNumberFormat="1" applyFont="1" applyFill="1" applyBorder="1" applyAlignment="1">
      <alignment vertical="center" wrapText="1" readingOrder="1"/>
    </xf>
    <xf numFmtId="0" fontId="3" fillId="3" borderId="37" xfId="0" applyNumberFormat="1" applyFont="1" applyFill="1" applyBorder="1" applyAlignment="1">
      <alignment vertical="center" wrapText="1" readingOrder="1"/>
    </xf>
    <xf numFmtId="0" fontId="3" fillId="3" borderId="58" xfId="0" applyNumberFormat="1" applyFont="1" applyFill="1" applyBorder="1" applyAlignment="1">
      <alignment horizontal="left" vertical="center" wrapText="1" readingOrder="1"/>
    </xf>
    <xf numFmtId="0" fontId="3" fillId="3" borderId="56" xfId="0" applyNumberFormat="1" applyFont="1" applyFill="1" applyBorder="1" applyAlignment="1">
      <alignment horizontal="left" vertical="center" wrapText="1" readingOrder="1"/>
    </xf>
    <xf numFmtId="0" fontId="3" fillId="3" borderId="5" xfId="0" applyNumberFormat="1" applyFont="1" applyFill="1" applyBorder="1" applyAlignment="1">
      <alignment vertical="center" wrapText="1" readingOrder="1"/>
    </xf>
    <xf numFmtId="0" fontId="3" fillId="3" borderId="27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26" xfId="0" applyNumberFormat="1" applyFont="1" applyFill="1" applyBorder="1" applyAlignment="1">
      <alignment vertical="center" wrapText="1" readingOrder="1"/>
    </xf>
    <xf numFmtId="3" fontId="4" fillId="3" borderId="31" xfId="0" applyNumberFormat="1" applyFont="1" applyFill="1" applyBorder="1" applyAlignment="1">
      <alignment horizontal="right" vertical="center" wrapText="1" readingOrder="1"/>
    </xf>
    <xf numFmtId="3" fontId="4" fillId="3" borderId="20" xfId="0" applyNumberFormat="1" applyFont="1" applyFill="1" applyBorder="1" applyAlignment="1">
      <alignment horizontal="right" vertical="center" wrapText="1" readingOrder="1"/>
    </xf>
    <xf numFmtId="4" fontId="4" fillId="3" borderId="31" xfId="0" applyNumberFormat="1" applyFont="1" applyFill="1" applyBorder="1" applyAlignment="1">
      <alignment horizontal="right" vertical="center" wrapText="1" readingOrder="1"/>
    </xf>
    <xf numFmtId="4" fontId="4" fillId="3" borderId="20" xfId="0" applyNumberFormat="1" applyFont="1" applyFill="1" applyBorder="1" applyAlignment="1">
      <alignment horizontal="right" vertical="center" wrapText="1" readingOrder="1"/>
    </xf>
    <xf numFmtId="0" fontId="3" fillId="3" borderId="10" xfId="0" applyNumberFormat="1" applyFont="1" applyFill="1" applyBorder="1" applyAlignment="1">
      <alignment vertical="center" wrapText="1" readingOrder="1"/>
    </xf>
    <xf numFmtId="0" fontId="3" fillId="3" borderId="12" xfId="0" applyNumberFormat="1" applyFont="1" applyFill="1" applyBorder="1" applyAlignment="1">
      <alignment vertical="center" wrapText="1" readingOrder="1"/>
    </xf>
    <xf numFmtId="0" fontId="3" fillId="3" borderId="117" xfId="0" applyNumberFormat="1" applyFont="1" applyFill="1" applyBorder="1" applyAlignment="1">
      <alignment vertical="center" wrapText="1" readingOrder="1"/>
    </xf>
    <xf numFmtId="0" fontId="3" fillId="3" borderId="84" xfId="0" applyNumberFormat="1" applyFont="1" applyFill="1" applyBorder="1" applyAlignment="1">
      <alignment vertical="center" wrapText="1" readingOrder="1"/>
    </xf>
    <xf numFmtId="0" fontId="3" fillId="3" borderId="65" xfId="0" applyNumberFormat="1" applyFont="1" applyFill="1" applyBorder="1" applyAlignment="1">
      <alignment vertical="center" wrapText="1" readingOrder="1"/>
    </xf>
    <xf numFmtId="0" fontId="3" fillId="3" borderId="66" xfId="0" applyNumberFormat="1" applyFont="1" applyFill="1" applyBorder="1" applyAlignment="1">
      <alignment vertical="center" wrapText="1" readingOrder="1"/>
    </xf>
    <xf numFmtId="4" fontId="4" fillId="3" borderId="19" xfId="0" applyNumberFormat="1" applyFont="1" applyFill="1" applyBorder="1" applyAlignment="1">
      <alignment horizontal="right" vertical="center" wrapText="1" readingOrder="1"/>
    </xf>
    <xf numFmtId="0" fontId="3" fillId="3" borderId="58" xfId="0" applyNumberFormat="1" applyFont="1" applyFill="1" applyBorder="1" applyAlignment="1">
      <alignment vertical="center" wrapText="1" readingOrder="1"/>
    </xf>
    <xf numFmtId="0" fontId="3" fillId="3" borderId="56" xfId="0" applyNumberFormat="1" applyFont="1" applyFill="1" applyBorder="1" applyAlignment="1">
      <alignment vertical="center" wrapText="1" readingOrder="1"/>
    </xf>
    <xf numFmtId="0" fontId="2" fillId="3" borderId="15" xfId="0" applyNumberFormat="1" applyFont="1" applyFill="1" applyBorder="1" applyAlignment="1">
      <alignment vertical="center" wrapText="1" readingOrder="1"/>
    </xf>
    <xf numFmtId="0" fontId="2" fillId="3" borderId="16" xfId="0" applyNumberFormat="1" applyFont="1" applyFill="1" applyBorder="1" applyAlignment="1">
      <alignment vertical="center" wrapText="1" readingOrder="1"/>
    </xf>
    <xf numFmtId="0" fontId="3" fillId="3" borderId="95" xfId="0" applyNumberFormat="1" applyFont="1" applyFill="1" applyBorder="1" applyAlignment="1">
      <alignment vertical="center" wrapText="1" readingOrder="1"/>
    </xf>
    <xf numFmtId="0" fontId="3" fillId="3" borderId="96" xfId="0" applyNumberFormat="1" applyFont="1" applyFill="1" applyBorder="1" applyAlignment="1">
      <alignment vertical="center" wrapText="1" readingOrder="1"/>
    </xf>
    <xf numFmtId="4" fontId="5" fillId="4" borderId="19" xfId="0" applyNumberFormat="1" applyFont="1" applyFill="1" applyBorder="1" applyAlignment="1">
      <alignment horizontal="right" vertical="center" wrapText="1" readingOrder="1"/>
    </xf>
    <xf numFmtId="4" fontId="5" fillId="4" borderId="20" xfId="0" applyNumberFormat="1" applyFont="1" applyFill="1" applyBorder="1" applyAlignment="1">
      <alignment horizontal="right" vertical="center" wrapText="1" readingOrder="1"/>
    </xf>
    <xf numFmtId="0" fontId="4" fillId="3" borderId="33" xfId="0" applyNumberFormat="1" applyFont="1" applyFill="1" applyBorder="1" applyAlignment="1">
      <alignment vertical="center" wrapText="1" readingOrder="1"/>
    </xf>
    <xf numFmtId="0" fontId="4" fillId="3" borderId="23" xfId="0" applyNumberFormat="1" applyFont="1" applyFill="1" applyBorder="1" applyAlignment="1">
      <alignment vertical="center" wrapText="1" readingOrder="1"/>
    </xf>
    <xf numFmtId="4" fontId="5" fillId="4" borderId="19" xfId="0" applyNumberFormat="1" applyFont="1" applyFill="1" applyBorder="1" applyAlignment="1">
      <alignment horizontal="center" vertical="center" wrapText="1" readingOrder="1"/>
    </xf>
    <xf numFmtId="4" fontId="5" fillId="4" borderId="31" xfId="0" applyNumberFormat="1" applyFont="1" applyFill="1" applyBorder="1" applyAlignment="1">
      <alignment horizontal="center" vertical="center" wrapText="1" readingOrder="1"/>
    </xf>
    <xf numFmtId="4" fontId="5" fillId="4" borderId="20" xfId="0" applyNumberFormat="1" applyFont="1" applyFill="1" applyBorder="1" applyAlignment="1">
      <alignment horizontal="center" vertical="center" wrapText="1" readingOrder="1"/>
    </xf>
    <xf numFmtId="4" fontId="4" fillId="4" borderId="91" xfId="1" applyNumberFormat="1" applyFont="1" applyFill="1" applyBorder="1" applyAlignment="1">
      <alignment horizontal="center" vertical="center" wrapText="1" readingOrder="1"/>
    </xf>
    <xf numFmtId="4" fontId="4" fillId="4" borderId="36" xfId="1" applyNumberFormat="1" applyFont="1" applyFill="1" applyBorder="1" applyAlignment="1">
      <alignment horizontal="center" vertical="center" wrapText="1" readingOrder="1"/>
    </xf>
    <xf numFmtId="3" fontId="4" fillId="4" borderId="91" xfId="0" applyNumberFormat="1" applyFont="1" applyFill="1" applyBorder="1" applyAlignment="1">
      <alignment horizontal="center" vertical="center" wrapText="1" readingOrder="1"/>
    </xf>
    <xf numFmtId="3" fontId="4" fillId="4" borderId="36" xfId="0" applyNumberFormat="1" applyFont="1" applyFill="1" applyBorder="1" applyAlignment="1">
      <alignment horizontal="center" vertical="center" wrapText="1" readingOrder="1"/>
    </xf>
    <xf numFmtId="0" fontId="5" fillId="4" borderId="39" xfId="0" applyNumberFormat="1" applyFont="1" applyFill="1" applyBorder="1" applyAlignment="1">
      <alignment vertical="center" wrapText="1" readingOrder="1"/>
    </xf>
    <xf numFmtId="0" fontId="5" fillId="4" borderId="9" xfId="0" applyNumberFormat="1" applyFont="1" applyFill="1" applyBorder="1" applyAlignment="1">
      <alignment vertical="center" wrapText="1" readingOrder="1"/>
    </xf>
    <xf numFmtId="0" fontId="5" fillId="4" borderId="17" xfId="0" applyNumberFormat="1" applyFont="1" applyFill="1" applyBorder="1" applyAlignment="1">
      <alignment vertical="center" wrapText="1" readingOrder="1"/>
    </xf>
    <xf numFmtId="0" fontId="5" fillId="4" borderId="43" xfId="0" applyNumberFormat="1" applyFont="1" applyFill="1" applyBorder="1" applyAlignment="1">
      <alignment vertical="center" wrapText="1" readingOrder="1"/>
    </xf>
    <xf numFmtId="0" fontId="5" fillId="4" borderId="13" xfId="0" applyNumberFormat="1" applyFont="1" applyFill="1" applyBorder="1" applyAlignment="1">
      <alignment vertical="center" wrapText="1" readingOrder="1"/>
    </xf>
    <xf numFmtId="0" fontId="5" fillId="4" borderId="18" xfId="0" applyNumberFormat="1" applyFont="1" applyFill="1" applyBorder="1" applyAlignment="1">
      <alignment vertical="center" wrapText="1" readingOrder="1"/>
    </xf>
    <xf numFmtId="3" fontId="4" fillId="3" borderId="19" xfId="0" applyNumberFormat="1" applyFont="1" applyFill="1" applyBorder="1" applyAlignment="1">
      <alignment horizontal="right" vertical="center" wrapText="1" readingOrder="1"/>
    </xf>
    <xf numFmtId="0" fontId="3" fillId="3" borderId="45" xfId="0" applyNumberFormat="1" applyFont="1" applyFill="1" applyBorder="1" applyAlignment="1">
      <alignment vertical="center" wrapText="1" readingOrder="1"/>
    </xf>
    <xf numFmtId="0" fontId="3" fillId="3" borderId="87" xfId="0" applyNumberFormat="1" applyFont="1" applyFill="1" applyBorder="1" applyAlignment="1">
      <alignment vertical="center" wrapText="1" readingOrder="1"/>
    </xf>
    <xf numFmtId="0" fontId="3" fillId="3" borderId="115" xfId="0" applyNumberFormat="1" applyFont="1" applyFill="1" applyBorder="1" applyAlignment="1">
      <alignment vertical="center" wrapText="1" readingOrder="1"/>
    </xf>
    <xf numFmtId="0" fontId="3" fillId="3" borderId="116" xfId="0" applyNumberFormat="1" applyFont="1" applyFill="1" applyBorder="1" applyAlignment="1">
      <alignment vertical="center" wrapText="1" readingOrder="1"/>
    </xf>
    <xf numFmtId="0" fontId="3" fillId="3" borderId="13" xfId="0" applyNumberFormat="1" applyFont="1" applyFill="1" applyBorder="1" applyAlignment="1">
      <alignment vertical="center" wrapText="1" readingOrder="1"/>
    </xf>
    <xf numFmtId="0" fontId="3" fillId="3" borderId="18" xfId="0" applyNumberFormat="1" applyFont="1" applyFill="1" applyBorder="1" applyAlignment="1">
      <alignment vertical="center" wrapText="1" readingOrder="1"/>
    </xf>
    <xf numFmtId="0" fontId="8" fillId="3" borderId="3" xfId="0" applyNumberFormat="1" applyFont="1" applyFill="1" applyBorder="1" applyAlignment="1">
      <alignment vertical="center" wrapText="1" readingOrder="1"/>
    </xf>
    <xf numFmtId="0" fontId="8" fillId="3" borderId="21" xfId="0" applyNumberFormat="1" applyFont="1" applyFill="1" applyBorder="1" applyAlignment="1">
      <alignment vertical="center" wrapText="1" readingOrder="1"/>
    </xf>
    <xf numFmtId="0" fontId="8" fillId="3" borderId="73" xfId="0" applyNumberFormat="1" applyFont="1" applyFill="1" applyBorder="1" applyAlignment="1">
      <alignment vertical="center" wrapText="1" readingOrder="1"/>
    </xf>
    <xf numFmtId="0" fontId="8" fillId="3" borderId="75" xfId="0" applyNumberFormat="1" applyFont="1" applyFill="1" applyBorder="1" applyAlignment="1">
      <alignment vertical="center" wrapText="1" readingOrder="1"/>
    </xf>
    <xf numFmtId="0" fontId="8" fillId="3" borderId="5" xfId="0" applyNumberFormat="1" applyFont="1" applyFill="1" applyBorder="1" applyAlignment="1">
      <alignment vertical="center" wrapText="1" readingOrder="1"/>
    </xf>
    <xf numFmtId="0" fontId="8" fillId="3" borderId="27" xfId="0" applyNumberFormat="1" applyFont="1" applyFill="1" applyBorder="1" applyAlignment="1">
      <alignment vertical="center" wrapText="1" readingOrder="1"/>
    </xf>
    <xf numFmtId="0" fontId="3" fillId="3" borderId="15" xfId="0" applyNumberFormat="1" applyFont="1" applyFill="1" applyBorder="1" applyAlignment="1">
      <alignment horizontal="left" vertical="center" wrapText="1" readingOrder="1"/>
    </xf>
    <xf numFmtId="0" fontId="3" fillId="3" borderId="16" xfId="0" applyNumberFormat="1" applyFont="1" applyFill="1" applyBorder="1" applyAlignment="1">
      <alignment horizontal="left" vertical="center" wrapText="1" readingOrder="1"/>
    </xf>
    <xf numFmtId="0" fontId="4" fillId="3" borderId="5" xfId="0" applyNumberFormat="1" applyFont="1" applyFill="1" applyBorder="1" applyAlignment="1">
      <alignment vertical="center" wrapText="1" readingOrder="1"/>
    </xf>
    <xf numFmtId="0" fontId="4" fillId="3" borderId="27" xfId="0" applyNumberFormat="1" applyFont="1" applyFill="1" applyBorder="1" applyAlignment="1">
      <alignment vertical="center" wrapText="1" readingOrder="1"/>
    </xf>
    <xf numFmtId="0" fontId="3" fillId="3" borderId="99" xfId="0" applyNumberFormat="1" applyFont="1" applyFill="1" applyBorder="1" applyAlignment="1">
      <alignment vertical="center" wrapText="1" readingOrder="1"/>
    </xf>
    <xf numFmtId="0" fontId="3" fillId="3" borderId="100" xfId="0" applyNumberFormat="1" applyFont="1" applyFill="1" applyBorder="1" applyAlignment="1">
      <alignment vertical="center" wrapText="1" readingOrder="1"/>
    </xf>
    <xf numFmtId="0" fontId="3" fillId="3" borderId="68" xfId="0" applyNumberFormat="1" applyFont="1" applyFill="1" applyBorder="1" applyAlignment="1">
      <alignment vertical="center" wrapText="1" readingOrder="1"/>
    </xf>
    <xf numFmtId="0" fontId="3" fillId="3" borderId="77" xfId="0" applyNumberFormat="1" applyFont="1" applyFill="1" applyBorder="1" applyAlignment="1">
      <alignment vertical="center" wrapText="1" readingOrder="1"/>
    </xf>
    <xf numFmtId="0" fontId="3" fillId="3" borderId="79" xfId="0" applyNumberFormat="1" applyFont="1" applyFill="1" applyBorder="1" applyAlignment="1">
      <alignment vertical="center" wrapText="1" readingOrder="1"/>
    </xf>
    <xf numFmtId="0" fontId="3" fillId="3" borderId="71" xfId="0" applyNumberFormat="1" applyFont="1" applyFill="1" applyBorder="1" applyAlignment="1">
      <alignment vertical="center" wrapText="1" readingOrder="1"/>
    </xf>
    <xf numFmtId="0" fontId="3" fillId="3" borderId="92" xfId="0" applyNumberFormat="1" applyFont="1" applyFill="1" applyBorder="1" applyAlignment="1">
      <alignment vertical="center" wrapText="1" readingOrder="1"/>
    </xf>
    <xf numFmtId="4" fontId="6" fillId="3" borderId="19" xfId="0" applyNumberFormat="1" applyFont="1" applyFill="1" applyBorder="1" applyAlignment="1">
      <alignment horizontal="right" vertical="center" wrapText="1" readingOrder="1"/>
    </xf>
    <xf numFmtId="4" fontId="6" fillId="3" borderId="20" xfId="0" applyNumberFormat="1" applyFont="1" applyFill="1" applyBorder="1" applyAlignment="1">
      <alignment horizontal="right" vertical="center" wrapText="1" readingOrder="1"/>
    </xf>
    <xf numFmtId="0" fontId="2" fillId="3" borderId="3" xfId="0" applyNumberFormat="1" applyFont="1" applyFill="1" applyBorder="1" applyAlignment="1">
      <alignment vertical="center" wrapText="1" readingOrder="1"/>
    </xf>
    <xf numFmtId="0" fontId="2" fillId="3" borderId="21" xfId="0" applyNumberFormat="1" applyFont="1" applyFill="1" applyBorder="1" applyAlignment="1">
      <alignment vertical="center" wrapText="1" readingOrder="1"/>
    </xf>
    <xf numFmtId="0" fontId="3" fillId="3" borderId="54" xfId="0" applyNumberFormat="1" applyFont="1" applyFill="1" applyBorder="1" applyAlignment="1">
      <alignment vertical="center" wrapText="1" readingOrder="1"/>
    </xf>
    <xf numFmtId="0" fontId="3" fillId="3" borderId="59" xfId="0" applyNumberFormat="1" applyFont="1" applyFill="1" applyBorder="1" applyAlignment="1">
      <alignment vertical="center" wrapText="1" readingOrder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4" fillId="3" borderId="3" xfId="0" applyNumberFormat="1" applyFont="1" applyFill="1" applyBorder="1" applyAlignment="1">
      <alignment horizontal="left" vertical="center" wrapText="1" readingOrder="1"/>
    </xf>
    <xf numFmtId="0" fontId="4" fillId="3" borderId="21" xfId="0" applyNumberFormat="1" applyFont="1" applyFill="1" applyBorder="1" applyAlignment="1">
      <alignment horizontal="left" vertical="center" wrapText="1" readingOrder="1"/>
    </xf>
    <xf numFmtId="0" fontId="3" fillId="3" borderId="73" xfId="0" applyNumberFormat="1" applyFont="1" applyFill="1" applyBorder="1" applyAlignment="1">
      <alignment vertical="center" wrapText="1" readingOrder="1"/>
    </xf>
    <xf numFmtId="0" fontId="4" fillId="5" borderId="0" xfId="0" applyNumberFormat="1" applyFont="1" applyFill="1" applyBorder="1" applyAlignment="1">
      <alignment horizontal="center" vertical="center" wrapText="1" readingOrder="1"/>
    </xf>
    <xf numFmtId="0" fontId="4" fillId="5" borderId="13" xfId="0" applyNumberFormat="1" applyFont="1" applyFill="1" applyBorder="1" applyAlignment="1">
      <alignment horizontal="center" vertical="center" wrapText="1" readingOrder="1"/>
    </xf>
    <xf numFmtId="0" fontId="4" fillId="0" borderId="22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27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21" xfId="0" applyNumberFormat="1" applyFont="1" applyFill="1" applyBorder="1" applyAlignment="1">
      <alignment vertical="top" wrapText="1"/>
    </xf>
    <xf numFmtId="0" fontId="4" fillId="0" borderId="33" xfId="0" applyNumberFormat="1" applyFont="1" applyFill="1" applyBorder="1" applyAlignment="1">
      <alignment vertical="center" wrapText="1" readingOrder="1"/>
    </xf>
    <xf numFmtId="0" fontId="4" fillId="0" borderId="10" xfId="0" applyNumberFormat="1" applyFont="1" applyFill="1" applyBorder="1" applyAlignment="1">
      <alignment vertical="center" wrapText="1" readingOrder="1"/>
    </xf>
    <xf numFmtId="0" fontId="4" fillId="0" borderId="12" xfId="0" applyNumberFormat="1" applyFont="1" applyFill="1" applyBorder="1" applyAlignment="1">
      <alignment vertical="center" wrapText="1" readingOrder="1"/>
    </xf>
    <xf numFmtId="0" fontId="4" fillId="0" borderId="8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/>
    </xf>
    <xf numFmtId="0" fontId="3" fillId="0" borderId="26" xfId="0" applyNumberFormat="1" applyFont="1" applyFill="1" applyBorder="1" applyAlignment="1">
      <alignment vertical="top" wrapText="1"/>
    </xf>
    <xf numFmtId="0" fontId="4" fillId="3" borderId="31" xfId="0" applyNumberFormat="1" applyFont="1" applyFill="1" applyBorder="1" applyAlignment="1">
      <alignment horizontal="center" vertical="center" wrapText="1" readingOrder="1"/>
    </xf>
    <xf numFmtId="0" fontId="4" fillId="0" borderId="6" xfId="0" applyNumberFormat="1" applyFont="1" applyFill="1" applyBorder="1" applyAlignment="1">
      <alignment vertical="center" wrapText="1" readingOrder="1"/>
    </xf>
    <xf numFmtId="0" fontId="4" fillId="0" borderId="11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2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center" wrapText="1" readingOrder="1"/>
    </xf>
    <xf numFmtId="0" fontId="8" fillId="0" borderId="21" xfId="0" applyNumberFormat="1" applyFont="1" applyFill="1" applyBorder="1" applyAlignment="1">
      <alignment vertical="top" wrapText="1"/>
    </xf>
    <xf numFmtId="0" fontId="4" fillId="0" borderId="42" xfId="0" applyNumberFormat="1" applyFont="1" applyFill="1" applyBorder="1" applyAlignment="1">
      <alignment horizontal="right" vertical="center" wrapText="1" readingOrder="1"/>
    </xf>
    <xf numFmtId="0" fontId="3" fillId="0" borderId="31" xfId="0" applyNumberFormat="1" applyFont="1" applyFill="1" applyBorder="1" applyAlignment="1">
      <alignment vertical="top" wrapText="1"/>
    </xf>
    <xf numFmtId="0" fontId="3" fillId="0" borderId="20" xfId="0" applyNumberFormat="1" applyFont="1" applyFill="1" applyBorder="1" applyAlignment="1">
      <alignment vertical="top" wrapText="1"/>
    </xf>
    <xf numFmtId="0" fontId="4" fillId="3" borderId="19" xfId="0" applyNumberFormat="1" applyFont="1" applyFill="1" applyBorder="1" applyAlignment="1">
      <alignment horizontal="center" vertical="center" wrapText="1" readingOrder="1"/>
    </xf>
    <xf numFmtId="0" fontId="4" fillId="3" borderId="20" xfId="0" applyNumberFormat="1" applyFont="1" applyFill="1" applyBorder="1" applyAlignment="1">
      <alignment horizontal="center" vertical="center" wrapText="1" readingOrder="1"/>
    </xf>
    <xf numFmtId="3" fontId="4" fillId="3" borderId="31" xfId="0" applyNumberFormat="1" applyFont="1" applyFill="1" applyBorder="1" applyAlignment="1">
      <alignment horizontal="center" vertical="center" wrapText="1" readingOrder="1"/>
    </xf>
    <xf numFmtId="0" fontId="4" fillId="0" borderId="91" xfId="0" applyNumberFormat="1" applyFont="1" applyFill="1" applyBorder="1" applyAlignment="1">
      <alignment horizontal="right" vertical="center" wrapText="1" readingOrder="1"/>
    </xf>
    <xf numFmtId="0" fontId="3" fillId="0" borderId="91" xfId="0" applyNumberFormat="1" applyFont="1" applyFill="1" applyBorder="1" applyAlignment="1">
      <alignment vertical="top" wrapText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3" fillId="0" borderId="80" xfId="0" applyNumberFormat="1" applyFont="1" applyFill="1" applyBorder="1" applyAlignment="1">
      <alignment vertical="center" wrapText="1" readingOrder="1"/>
    </xf>
    <xf numFmtId="0" fontId="3" fillId="0" borderId="65" xfId="0" applyNumberFormat="1" applyFont="1" applyFill="1" applyBorder="1" applyAlignment="1">
      <alignment vertical="top" wrapText="1"/>
    </xf>
    <xf numFmtId="0" fontId="3" fillId="0" borderId="66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vertical="center" wrapText="1" readingOrder="1"/>
    </xf>
    <xf numFmtId="0" fontId="3" fillId="0" borderId="15" xfId="0" applyNumberFormat="1" applyFont="1" applyFill="1" applyBorder="1" applyAlignment="1">
      <alignment vertical="top" wrapText="1"/>
    </xf>
    <xf numFmtId="0" fontId="3" fillId="0" borderId="16" xfId="0" applyNumberFormat="1" applyFont="1" applyFill="1" applyBorder="1" applyAlignment="1">
      <alignment vertical="top" wrapText="1"/>
    </xf>
    <xf numFmtId="0" fontId="3" fillId="0" borderId="97" xfId="0" applyNumberFormat="1" applyFont="1" applyFill="1" applyBorder="1" applyAlignment="1">
      <alignment vertical="center" wrapText="1" readingOrder="1"/>
    </xf>
    <xf numFmtId="0" fontId="3" fillId="0" borderId="97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center" wrapText="1" readingOrder="1"/>
    </xf>
    <xf numFmtId="0" fontId="3" fillId="0" borderId="110" xfId="0" applyNumberFormat="1" applyFont="1" applyFill="1" applyBorder="1" applyAlignment="1">
      <alignment vertical="center" wrapText="1" readingOrder="1"/>
    </xf>
    <xf numFmtId="0" fontId="3" fillId="0" borderId="92" xfId="0" applyNumberFormat="1" applyFont="1" applyFill="1" applyBorder="1" applyAlignment="1">
      <alignment vertical="top" wrapText="1"/>
    </xf>
    <xf numFmtId="0" fontId="3" fillId="0" borderId="102" xfId="0" applyNumberFormat="1" applyFont="1" applyFill="1" applyBorder="1" applyAlignment="1">
      <alignment vertical="top" wrapText="1"/>
    </xf>
    <xf numFmtId="0" fontId="3" fillId="0" borderId="81" xfId="0" applyNumberFormat="1" applyFont="1" applyFill="1" applyBorder="1" applyAlignment="1">
      <alignment vertical="center" wrapText="1" readingOrder="1"/>
    </xf>
    <xf numFmtId="0" fontId="3" fillId="0" borderId="58" xfId="0" applyNumberFormat="1" applyFont="1" applyFill="1" applyBorder="1" applyAlignment="1">
      <alignment vertical="top" wrapText="1"/>
    </xf>
    <xf numFmtId="0" fontId="3" fillId="0" borderId="56" xfId="0" applyNumberFormat="1" applyFont="1" applyFill="1" applyBorder="1" applyAlignment="1">
      <alignment vertical="top" wrapText="1"/>
    </xf>
    <xf numFmtId="0" fontId="3" fillId="0" borderId="82" xfId="0" applyNumberFormat="1" applyFont="1" applyFill="1" applyBorder="1" applyAlignment="1">
      <alignment vertical="center" wrapText="1" readingOrder="1"/>
    </xf>
    <xf numFmtId="0" fontId="3" fillId="0" borderId="79" xfId="0" applyNumberFormat="1" applyFont="1" applyFill="1" applyBorder="1" applyAlignment="1">
      <alignment vertical="top" wrapText="1"/>
    </xf>
    <xf numFmtId="0" fontId="3" fillId="0" borderId="71" xfId="0" applyNumberFormat="1" applyFont="1" applyFill="1" applyBorder="1" applyAlignment="1">
      <alignment vertical="top" wrapText="1"/>
    </xf>
    <xf numFmtId="0" fontId="3" fillId="0" borderId="86" xfId="0" applyNumberFormat="1" applyFont="1" applyFill="1" applyBorder="1" applyAlignment="1">
      <alignment vertical="center" wrapText="1" readingOrder="1"/>
    </xf>
    <xf numFmtId="0" fontId="3" fillId="0" borderId="61" xfId="0" applyNumberFormat="1" applyFont="1" applyFill="1" applyBorder="1" applyAlignment="1">
      <alignment vertical="top" wrapText="1"/>
    </xf>
    <xf numFmtId="0" fontId="3" fillId="0" borderId="106" xfId="0" applyNumberFormat="1" applyFont="1" applyFill="1" applyBorder="1" applyAlignment="1">
      <alignment vertical="center" wrapText="1" readingOrder="1"/>
    </xf>
    <xf numFmtId="0" fontId="3" fillId="0" borderId="105" xfId="0" applyNumberFormat="1" applyFont="1" applyFill="1" applyBorder="1" applyAlignment="1">
      <alignment vertical="top" wrapText="1"/>
    </xf>
    <xf numFmtId="0" fontId="3" fillId="0" borderId="107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center" wrapText="1" readingOrder="1"/>
    </xf>
    <xf numFmtId="0" fontId="3" fillId="0" borderId="37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4" fillId="2" borderId="13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top" wrapText="1"/>
    </xf>
    <xf numFmtId="0" fontId="3" fillId="0" borderId="85" xfId="0" applyNumberFormat="1" applyFont="1" applyFill="1" applyBorder="1" applyAlignment="1">
      <alignment vertical="center" wrapText="1" readingOrder="1"/>
    </xf>
    <xf numFmtId="0" fontId="3" fillId="0" borderId="77" xfId="0" applyNumberFormat="1" applyFont="1" applyFill="1" applyBorder="1" applyAlignment="1">
      <alignment vertical="top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2"/>
  <sheetViews>
    <sheetView showGridLines="0" tabSelected="1" view="pageBreakPreview" zoomScale="90" zoomScaleNormal="90" zoomScaleSheetLayoutView="90" workbookViewId="0">
      <selection activeCell="A305" sqref="A305:E305"/>
    </sheetView>
  </sheetViews>
  <sheetFormatPr defaultColWidth="9" defaultRowHeight="24" x14ac:dyDescent="0.2"/>
  <cols>
    <col min="1" max="1" width="3.375" style="92" customWidth="1"/>
    <col min="2" max="2" width="4" style="92" customWidth="1"/>
    <col min="3" max="3" width="3.625" style="92" customWidth="1"/>
    <col min="4" max="4" width="20.75" style="92" customWidth="1"/>
    <col min="5" max="5" width="33.875" style="92" customWidth="1"/>
    <col min="6" max="7" width="14.25" style="29" customWidth="1"/>
    <col min="8" max="9" width="13.75" style="214" customWidth="1"/>
    <col min="10" max="10" width="8.75" style="272" customWidth="1"/>
    <col min="11" max="11" width="3.125" style="272" customWidth="1"/>
    <col min="12" max="12" width="13.75" style="214" customWidth="1"/>
    <col min="13" max="13" width="15.125" style="92" customWidth="1"/>
    <col min="14" max="16384" width="9" style="92"/>
  </cols>
  <sheetData>
    <row r="1" spans="1:12" ht="0.75" customHeight="1" x14ac:dyDescent="0.2"/>
    <row r="2" spans="1:12" s="273" customFormat="1" ht="18.75" customHeight="1" x14ac:dyDescent="0.2">
      <c r="A2" s="646" t="s">
        <v>0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</row>
    <row r="3" spans="1:12" s="273" customFormat="1" ht="18.75" customHeight="1" x14ac:dyDescent="0.2">
      <c r="A3" s="646" t="s">
        <v>277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</row>
    <row r="4" spans="1:12" s="273" customFormat="1" ht="18.75" customHeight="1" x14ac:dyDescent="0.2">
      <c r="A4" s="646" t="s">
        <v>1</v>
      </c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</row>
    <row r="5" spans="1:12" s="273" customFormat="1" ht="18.75" customHeight="1" x14ac:dyDescent="0.2">
      <c r="A5" s="647" t="s">
        <v>275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</row>
    <row r="6" spans="1:12" ht="18" customHeight="1" x14ac:dyDescent="0.2">
      <c r="A6" s="606" t="s">
        <v>2</v>
      </c>
      <c r="B6" s="607"/>
      <c r="C6" s="607"/>
      <c r="D6" s="607"/>
      <c r="E6" s="608"/>
      <c r="F6" s="602" t="s">
        <v>5</v>
      </c>
      <c r="G6" s="602" t="s">
        <v>183</v>
      </c>
      <c r="H6" s="604" t="s">
        <v>240</v>
      </c>
      <c r="I6" s="599" t="s">
        <v>3</v>
      </c>
      <c r="J6" s="600"/>
      <c r="K6" s="600"/>
      <c r="L6" s="601"/>
    </row>
    <row r="7" spans="1:12" ht="19.5" customHeight="1" x14ac:dyDescent="0.2">
      <c r="A7" s="609" t="s">
        <v>2</v>
      </c>
      <c r="B7" s="610"/>
      <c r="C7" s="610"/>
      <c r="D7" s="610"/>
      <c r="E7" s="611"/>
      <c r="F7" s="603"/>
      <c r="G7" s="603"/>
      <c r="H7" s="605"/>
      <c r="I7" s="215" t="s">
        <v>250</v>
      </c>
      <c r="J7" s="595" t="s">
        <v>4</v>
      </c>
      <c r="K7" s="596"/>
      <c r="L7" s="215" t="s">
        <v>276</v>
      </c>
    </row>
    <row r="8" spans="1:12" ht="17.25" customHeight="1" x14ac:dyDescent="0.2">
      <c r="A8" s="597" t="s">
        <v>6</v>
      </c>
      <c r="B8" s="566"/>
      <c r="C8" s="566"/>
      <c r="D8" s="566"/>
      <c r="E8" s="567"/>
      <c r="F8" s="30"/>
      <c r="G8" s="35"/>
      <c r="H8" s="216" t="s">
        <v>2</v>
      </c>
      <c r="I8" s="216" t="s">
        <v>2</v>
      </c>
      <c r="J8" s="274" t="s">
        <v>2</v>
      </c>
      <c r="K8" s="274" t="s">
        <v>2</v>
      </c>
      <c r="L8" s="216" t="s">
        <v>2</v>
      </c>
    </row>
    <row r="9" spans="1:12" ht="17.25" customHeight="1" x14ac:dyDescent="0.2">
      <c r="A9" s="598" t="s">
        <v>7</v>
      </c>
      <c r="B9" s="568"/>
      <c r="C9" s="568"/>
      <c r="D9" s="568"/>
      <c r="E9" s="569"/>
      <c r="F9" s="30"/>
      <c r="G9" s="30"/>
      <c r="H9" s="217" t="s">
        <v>2</v>
      </c>
      <c r="I9" s="217" t="s">
        <v>2</v>
      </c>
      <c r="J9" s="275" t="s">
        <v>2</v>
      </c>
      <c r="K9" s="275" t="s">
        <v>2</v>
      </c>
      <c r="L9" s="217" t="s">
        <v>2</v>
      </c>
    </row>
    <row r="10" spans="1:12" ht="15" customHeight="1" x14ac:dyDescent="0.2">
      <c r="A10" s="276" t="s">
        <v>2</v>
      </c>
      <c r="B10" s="568" t="s">
        <v>8</v>
      </c>
      <c r="C10" s="568"/>
      <c r="D10" s="568"/>
      <c r="E10" s="569"/>
      <c r="F10" s="31"/>
      <c r="G10" s="31"/>
      <c r="H10" s="217" t="s">
        <v>2</v>
      </c>
      <c r="I10" s="217" t="s">
        <v>2</v>
      </c>
      <c r="J10" s="274" t="s">
        <v>2</v>
      </c>
      <c r="K10" s="274" t="s">
        <v>2</v>
      </c>
      <c r="L10" s="217" t="s">
        <v>2</v>
      </c>
    </row>
    <row r="11" spans="1:12" ht="15" customHeight="1" x14ac:dyDescent="0.2">
      <c r="A11" s="276" t="s">
        <v>2</v>
      </c>
      <c r="B11" s="568" t="s">
        <v>9</v>
      </c>
      <c r="C11" s="568"/>
      <c r="D11" s="568"/>
      <c r="E11" s="569"/>
      <c r="F11" s="31"/>
      <c r="G11" s="31"/>
      <c r="H11" s="217" t="s">
        <v>2</v>
      </c>
      <c r="I11" s="217" t="s">
        <v>2</v>
      </c>
      <c r="J11" s="274" t="s">
        <v>2</v>
      </c>
      <c r="K11" s="274" t="s">
        <v>2</v>
      </c>
      <c r="L11" s="217" t="s">
        <v>2</v>
      </c>
    </row>
    <row r="12" spans="1:12" ht="15" customHeight="1" x14ac:dyDescent="0.2">
      <c r="A12" s="277" t="s">
        <v>2</v>
      </c>
      <c r="B12" s="278" t="s">
        <v>2</v>
      </c>
      <c r="C12" s="559" t="s">
        <v>10</v>
      </c>
      <c r="D12" s="559"/>
      <c r="E12" s="560"/>
      <c r="F12" s="32">
        <v>954000</v>
      </c>
      <c r="G12" s="32">
        <v>954000</v>
      </c>
      <c r="H12" s="55">
        <v>954000</v>
      </c>
      <c r="I12" s="55">
        <v>954000</v>
      </c>
      <c r="J12" s="279">
        <f>100/I12*L12-100</f>
        <v>0</v>
      </c>
      <c r="K12" s="279" t="s">
        <v>11</v>
      </c>
      <c r="L12" s="55">
        <v>954000</v>
      </c>
    </row>
    <row r="13" spans="1:12" ht="15" customHeight="1" x14ac:dyDescent="0.2">
      <c r="A13" s="277" t="s">
        <v>2</v>
      </c>
      <c r="B13" s="278" t="s">
        <v>2</v>
      </c>
      <c r="C13" s="559" t="s">
        <v>12</v>
      </c>
      <c r="D13" s="559"/>
      <c r="E13" s="560"/>
      <c r="F13" s="32">
        <v>312000</v>
      </c>
      <c r="G13" s="32">
        <v>312000</v>
      </c>
      <c r="H13" s="55">
        <v>312000</v>
      </c>
      <c r="I13" s="55">
        <v>312000</v>
      </c>
      <c r="J13" s="279">
        <f t="shared" ref="J13:J17" si="0">100/I13*L13-100</f>
        <v>0</v>
      </c>
      <c r="K13" s="279" t="s">
        <v>11</v>
      </c>
      <c r="L13" s="55">
        <v>312000</v>
      </c>
    </row>
    <row r="14" spans="1:12" ht="15" customHeight="1" x14ac:dyDescent="0.2">
      <c r="A14" s="277" t="s">
        <v>2</v>
      </c>
      <c r="B14" s="278" t="s">
        <v>2</v>
      </c>
      <c r="C14" s="559" t="s">
        <v>13</v>
      </c>
      <c r="D14" s="559"/>
      <c r="E14" s="560"/>
      <c r="F14" s="32">
        <v>312000</v>
      </c>
      <c r="G14" s="32">
        <v>312000</v>
      </c>
      <c r="H14" s="55">
        <v>312000</v>
      </c>
      <c r="I14" s="55">
        <v>312000</v>
      </c>
      <c r="J14" s="279">
        <f t="shared" si="0"/>
        <v>0</v>
      </c>
      <c r="K14" s="279" t="s">
        <v>11</v>
      </c>
      <c r="L14" s="55">
        <v>312000</v>
      </c>
    </row>
    <row r="15" spans="1:12" ht="15" customHeight="1" x14ac:dyDescent="0.2">
      <c r="A15" s="277" t="s">
        <v>2</v>
      </c>
      <c r="B15" s="278" t="s">
        <v>2</v>
      </c>
      <c r="C15" s="559" t="s">
        <v>202</v>
      </c>
      <c r="D15" s="559"/>
      <c r="E15" s="560"/>
      <c r="F15" s="32">
        <v>270000</v>
      </c>
      <c r="G15" s="32">
        <v>270000</v>
      </c>
      <c r="H15" s="55">
        <v>270000</v>
      </c>
      <c r="I15" s="55">
        <v>378000</v>
      </c>
      <c r="J15" s="279">
        <f t="shared" si="0"/>
        <v>0</v>
      </c>
      <c r="K15" s="279" t="s">
        <v>11</v>
      </c>
      <c r="L15" s="55">
        <v>378000</v>
      </c>
    </row>
    <row r="16" spans="1:12" ht="15" customHeight="1" x14ac:dyDescent="0.2">
      <c r="A16" s="280"/>
      <c r="B16" s="281"/>
      <c r="C16" s="282" t="s">
        <v>203</v>
      </c>
      <c r="D16" s="281"/>
      <c r="E16" s="283"/>
      <c r="F16" s="33"/>
      <c r="G16" s="33"/>
      <c r="H16" s="64"/>
      <c r="I16" s="64"/>
      <c r="J16" s="279"/>
      <c r="K16" s="284"/>
      <c r="L16" s="64"/>
    </row>
    <row r="17" spans="1:13" ht="15" customHeight="1" x14ac:dyDescent="0.2">
      <c r="A17" s="280" t="s">
        <v>2</v>
      </c>
      <c r="B17" s="281" t="s">
        <v>2</v>
      </c>
      <c r="C17" s="564" t="s">
        <v>14</v>
      </c>
      <c r="D17" s="564"/>
      <c r="E17" s="565"/>
      <c r="F17" s="33">
        <v>2123999.98</v>
      </c>
      <c r="G17" s="33">
        <v>2103289.9500000002</v>
      </c>
      <c r="H17" s="218">
        <v>1913322.6</v>
      </c>
      <c r="I17" s="218">
        <v>2376000</v>
      </c>
      <c r="J17" s="279">
        <f t="shared" si="0"/>
        <v>0</v>
      </c>
      <c r="K17" s="61" t="s">
        <v>11</v>
      </c>
      <c r="L17" s="218">
        <v>2376000</v>
      </c>
    </row>
    <row r="18" spans="1:13" s="273" customFormat="1" ht="15" customHeight="1" x14ac:dyDescent="0.2">
      <c r="A18" s="561" t="s">
        <v>15</v>
      </c>
      <c r="B18" s="562"/>
      <c r="C18" s="562"/>
      <c r="D18" s="562"/>
      <c r="E18" s="563"/>
      <c r="F18" s="34">
        <f>SUM(F12:F17)</f>
        <v>3971999.98</v>
      </c>
      <c r="G18" s="34">
        <f>SUM(G12:G17)</f>
        <v>3951289.95</v>
      </c>
      <c r="H18" s="219">
        <f>SUM(H12:H17)</f>
        <v>3761322.6</v>
      </c>
      <c r="I18" s="219">
        <f>+I12+I13+I14+I15+I17</f>
        <v>4332000</v>
      </c>
      <c r="J18" s="578" t="s">
        <v>2</v>
      </c>
      <c r="K18" s="579"/>
      <c r="L18" s="219">
        <f>+L12+L13+L14+L15+L17</f>
        <v>4332000</v>
      </c>
      <c r="M18" s="285"/>
    </row>
    <row r="19" spans="1:13" ht="15" customHeight="1" x14ac:dyDescent="0.2">
      <c r="A19" s="286" t="s">
        <v>2</v>
      </c>
      <c r="B19" s="566" t="s">
        <v>16</v>
      </c>
      <c r="C19" s="566"/>
      <c r="D19" s="566"/>
      <c r="E19" s="567"/>
      <c r="F19" s="35"/>
      <c r="G19" s="30"/>
      <c r="H19" s="216" t="s">
        <v>2</v>
      </c>
      <c r="I19" s="216" t="s">
        <v>2</v>
      </c>
      <c r="J19" s="275" t="s">
        <v>2</v>
      </c>
      <c r="K19" s="275" t="s">
        <v>2</v>
      </c>
      <c r="L19" s="216" t="s">
        <v>2</v>
      </c>
    </row>
    <row r="20" spans="1:13" ht="15" customHeight="1" x14ac:dyDescent="0.2">
      <c r="A20" s="277" t="s">
        <v>2</v>
      </c>
      <c r="B20" s="278" t="s">
        <v>2</v>
      </c>
      <c r="C20" s="559" t="s">
        <v>17</v>
      </c>
      <c r="D20" s="559"/>
      <c r="E20" s="560"/>
      <c r="F20" s="32">
        <v>2077800</v>
      </c>
      <c r="G20" s="31">
        <v>2200753.5499999998</v>
      </c>
      <c r="H20" s="36">
        <v>2334027</v>
      </c>
      <c r="I20" s="36">
        <v>2723880</v>
      </c>
      <c r="J20" s="287">
        <f>100/I20*L20-100</f>
        <v>1.6270907675815351</v>
      </c>
      <c r="K20" s="287" t="s">
        <v>11</v>
      </c>
      <c r="L20" s="36">
        <v>2768200</v>
      </c>
    </row>
    <row r="21" spans="1:13" ht="15" customHeight="1" x14ac:dyDescent="0.2">
      <c r="A21" s="277" t="s">
        <v>2</v>
      </c>
      <c r="B21" s="278" t="s">
        <v>2</v>
      </c>
      <c r="C21" s="559" t="s">
        <v>18</v>
      </c>
      <c r="D21" s="559"/>
      <c r="E21" s="560"/>
      <c r="F21" s="32">
        <v>84000</v>
      </c>
      <c r="G21" s="32">
        <v>84000</v>
      </c>
      <c r="H21" s="55">
        <v>84000</v>
      </c>
      <c r="I21" s="55">
        <v>84000</v>
      </c>
      <c r="J21" s="279">
        <f t="shared" ref="J21:J26" si="1">100/I21*L21-100</f>
        <v>0</v>
      </c>
      <c r="K21" s="279" t="s">
        <v>11</v>
      </c>
      <c r="L21" s="55">
        <v>84000</v>
      </c>
    </row>
    <row r="22" spans="1:13" ht="15" customHeight="1" x14ac:dyDescent="0.2">
      <c r="A22" s="277" t="s">
        <v>2</v>
      </c>
      <c r="B22" s="278" t="s">
        <v>2</v>
      </c>
      <c r="C22" s="559" t="s">
        <v>19</v>
      </c>
      <c r="D22" s="559"/>
      <c r="E22" s="560"/>
      <c r="F22" s="32">
        <v>144000</v>
      </c>
      <c r="G22" s="32">
        <v>144000</v>
      </c>
      <c r="H22" s="55">
        <v>144000</v>
      </c>
      <c r="I22" s="55">
        <v>144000</v>
      </c>
      <c r="J22" s="279">
        <f t="shared" si="1"/>
        <v>0</v>
      </c>
      <c r="K22" s="279" t="s">
        <v>11</v>
      </c>
      <c r="L22" s="55">
        <v>144000</v>
      </c>
    </row>
    <row r="23" spans="1:13" ht="15" customHeight="1" x14ac:dyDescent="0.2">
      <c r="A23" s="277" t="s">
        <v>2</v>
      </c>
      <c r="B23" s="278" t="s">
        <v>2</v>
      </c>
      <c r="C23" s="559" t="s">
        <v>20</v>
      </c>
      <c r="D23" s="559"/>
      <c r="E23" s="560"/>
      <c r="F23" s="32">
        <v>216420</v>
      </c>
      <c r="G23" s="32">
        <v>227340</v>
      </c>
      <c r="H23" s="36">
        <v>238560</v>
      </c>
      <c r="I23" s="36">
        <v>252240</v>
      </c>
      <c r="J23" s="287">
        <f t="shared" si="1"/>
        <v>4.900095147478595</v>
      </c>
      <c r="K23" s="287" t="s">
        <v>11</v>
      </c>
      <c r="L23" s="36">
        <v>264600</v>
      </c>
    </row>
    <row r="24" spans="1:13" ht="15" customHeight="1" x14ac:dyDescent="0.2">
      <c r="A24" s="277"/>
      <c r="B24" s="278"/>
      <c r="C24" s="559" t="s">
        <v>173</v>
      </c>
      <c r="D24" s="559"/>
      <c r="E24" s="560"/>
      <c r="F24" s="36">
        <v>0</v>
      </c>
      <c r="G24" s="36">
        <v>0</v>
      </c>
      <c r="H24" s="55">
        <v>0</v>
      </c>
      <c r="I24" s="55">
        <v>0</v>
      </c>
      <c r="J24" s="279">
        <v>0</v>
      </c>
      <c r="K24" s="287" t="s">
        <v>11</v>
      </c>
      <c r="L24" s="55">
        <v>0</v>
      </c>
    </row>
    <row r="25" spans="1:13" ht="15" customHeight="1" x14ac:dyDescent="0.2">
      <c r="A25" s="277" t="s">
        <v>2</v>
      </c>
      <c r="B25" s="278" t="s">
        <v>2</v>
      </c>
      <c r="C25" s="559" t="s">
        <v>21</v>
      </c>
      <c r="D25" s="559"/>
      <c r="E25" s="560"/>
      <c r="F25" s="32">
        <v>689730</v>
      </c>
      <c r="G25" s="32">
        <v>640880</v>
      </c>
      <c r="H25" s="36">
        <v>760080</v>
      </c>
      <c r="I25" s="36">
        <v>801220</v>
      </c>
      <c r="J25" s="287">
        <f t="shared" si="1"/>
        <v>15.159381942537621</v>
      </c>
      <c r="K25" s="287" t="s">
        <v>11</v>
      </c>
      <c r="L25" s="36">
        <v>922680</v>
      </c>
    </row>
    <row r="26" spans="1:13" ht="15" customHeight="1" x14ac:dyDescent="0.2">
      <c r="A26" s="280" t="s">
        <v>2</v>
      </c>
      <c r="B26" s="281" t="s">
        <v>2</v>
      </c>
      <c r="C26" s="564" t="s">
        <v>282</v>
      </c>
      <c r="D26" s="564"/>
      <c r="E26" s="565"/>
      <c r="F26" s="37">
        <v>5425</v>
      </c>
      <c r="G26" s="37">
        <v>4000</v>
      </c>
      <c r="H26" s="220">
        <v>24000</v>
      </c>
      <c r="I26" s="220">
        <v>24000</v>
      </c>
      <c r="J26" s="279">
        <f t="shared" si="1"/>
        <v>50</v>
      </c>
      <c r="K26" s="284" t="s">
        <v>11</v>
      </c>
      <c r="L26" s="220">
        <v>36000</v>
      </c>
    </row>
    <row r="27" spans="1:13" ht="15" customHeight="1" x14ac:dyDescent="0.2">
      <c r="A27" s="561" t="s">
        <v>22</v>
      </c>
      <c r="B27" s="562"/>
      <c r="C27" s="562"/>
      <c r="D27" s="562"/>
      <c r="E27" s="563"/>
      <c r="F27" s="38">
        <f>SUM(F20:F26)</f>
        <v>3217375</v>
      </c>
      <c r="G27" s="34">
        <f>+G20+G21+G22+G23+G24+G25+G26</f>
        <v>3300973.55</v>
      </c>
      <c r="H27" s="221">
        <f>SUM(H20:H26)</f>
        <v>3584667</v>
      </c>
      <c r="I27" s="221">
        <f>+I20+I21+I22+I23+I24+I25+I26</f>
        <v>4029340</v>
      </c>
      <c r="J27" s="580" t="s">
        <v>2</v>
      </c>
      <c r="K27" s="581"/>
      <c r="L27" s="221">
        <f>+L20+L21+L22+L23+L24+L25+L26</f>
        <v>4219480</v>
      </c>
    </row>
    <row r="28" spans="1:13" ht="15" customHeight="1" x14ac:dyDescent="0.2">
      <c r="A28" s="561" t="s">
        <v>23</v>
      </c>
      <c r="B28" s="562"/>
      <c r="C28" s="562"/>
      <c r="D28" s="562"/>
      <c r="E28" s="563"/>
      <c r="F28" s="34">
        <f>SUM(F18,F27)</f>
        <v>7189374.9800000004</v>
      </c>
      <c r="G28" s="34">
        <f>G27+G18</f>
        <v>7252263.5</v>
      </c>
      <c r="H28" s="221">
        <f>+H27+H18</f>
        <v>7345989.5999999996</v>
      </c>
      <c r="I28" s="221">
        <f>+I27+I18</f>
        <v>8361340</v>
      </c>
      <c r="J28" s="580" t="s">
        <v>2</v>
      </c>
      <c r="K28" s="581"/>
      <c r="L28" s="221">
        <f>+L27+L18</f>
        <v>8551480</v>
      </c>
    </row>
    <row r="29" spans="1:13" ht="15" customHeight="1" x14ac:dyDescent="0.2">
      <c r="A29" s="286" t="s">
        <v>2</v>
      </c>
      <c r="B29" s="566" t="s">
        <v>24</v>
      </c>
      <c r="C29" s="566"/>
      <c r="D29" s="566"/>
      <c r="E29" s="567"/>
      <c r="F29" s="35"/>
      <c r="G29" s="30"/>
      <c r="H29" s="216" t="s">
        <v>2</v>
      </c>
      <c r="I29" s="216" t="s">
        <v>2</v>
      </c>
      <c r="J29" s="275" t="s">
        <v>2</v>
      </c>
      <c r="K29" s="275" t="s">
        <v>2</v>
      </c>
      <c r="L29" s="216" t="s">
        <v>2</v>
      </c>
    </row>
    <row r="30" spans="1:13" ht="15" customHeight="1" x14ac:dyDescent="0.2">
      <c r="A30" s="276" t="s">
        <v>2</v>
      </c>
      <c r="B30" s="568" t="s">
        <v>25</v>
      </c>
      <c r="C30" s="568"/>
      <c r="D30" s="568"/>
      <c r="E30" s="569"/>
      <c r="F30" s="31"/>
      <c r="G30" s="31"/>
      <c r="H30" s="217" t="s">
        <v>2</v>
      </c>
      <c r="I30" s="217" t="s">
        <v>2</v>
      </c>
      <c r="J30" s="274" t="s">
        <v>2</v>
      </c>
      <c r="K30" s="274" t="s">
        <v>2</v>
      </c>
      <c r="L30" s="217" t="s">
        <v>2</v>
      </c>
    </row>
    <row r="31" spans="1:13" ht="16.5" customHeight="1" x14ac:dyDescent="0.2">
      <c r="A31" s="277" t="s">
        <v>2</v>
      </c>
      <c r="B31" s="278" t="s">
        <v>2</v>
      </c>
      <c r="C31" s="559" t="s">
        <v>26</v>
      </c>
      <c r="D31" s="559"/>
      <c r="E31" s="560"/>
      <c r="F31" s="32">
        <v>0</v>
      </c>
      <c r="G31" s="32">
        <v>0</v>
      </c>
      <c r="H31" s="55">
        <v>17250</v>
      </c>
      <c r="I31" s="55">
        <v>2783200</v>
      </c>
      <c r="J31" s="287">
        <f>100/I31*L31-100</f>
        <v>12.460477148605918</v>
      </c>
      <c r="K31" s="279" t="s">
        <v>11</v>
      </c>
      <c r="L31" s="55">
        <v>3130000</v>
      </c>
    </row>
    <row r="32" spans="1:13" ht="15" customHeight="1" x14ac:dyDescent="0.2">
      <c r="A32" s="277"/>
      <c r="B32" s="278"/>
      <c r="C32" s="559" t="s">
        <v>175</v>
      </c>
      <c r="D32" s="559"/>
      <c r="E32" s="560"/>
      <c r="F32" s="39">
        <v>0</v>
      </c>
      <c r="G32" s="40">
        <v>0</v>
      </c>
      <c r="H32" s="55">
        <v>0</v>
      </c>
      <c r="I32" s="55">
        <v>0</v>
      </c>
      <c r="J32" s="279">
        <v>0</v>
      </c>
      <c r="K32" s="279" t="s">
        <v>11</v>
      </c>
      <c r="L32" s="55">
        <v>0</v>
      </c>
    </row>
    <row r="33" spans="1:12" ht="16.5" customHeight="1" x14ac:dyDescent="0.2">
      <c r="A33" s="277"/>
      <c r="B33" s="278"/>
      <c r="C33" s="559" t="s">
        <v>176</v>
      </c>
      <c r="D33" s="559"/>
      <c r="E33" s="560"/>
      <c r="F33" s="40">
        <v>2400000</v>
      </c>
      <c r="G33" s="40">
        <v>2210000</v>
      </c>
      <c r="H33" s="55">
        <v>0</v>
      </c>
      <c r="I33" s="55">
        <v>0</v>
      </c>
      <c r="J33" s="279">
        <v>0</v>
      </c>
      <c r="K33" s="279" t="s">
        <v>11</v>
      </c>
      <c r="L33" s="55">
        <v>0</v>
      </c>
    </row>
    <row r="34" spans="1:12" ht="18" customHeight="1" x14ac:dyDescent="0.2">
      <c r="A34" s="277" t="s">
        <v>2</v>
      </c>
      <c r="B34" s="278"/>
      <c r="C34" s="559" t="s">
        <v>27</v>
      </c>
      <c r="D34" s="559"/>
      <c r="E34" s="560"/>
      <c r="F34" s="31">
        <v>4062.5</v>
      </c>
      <c r="G34" s="32">
        <v>6250</v>
      </c>
      <c r="H34" s="55">
        <v>6500</v>
      </c>
      <c r="I34" s="55">
        <v>10000</v>
      </c>
      <c r="J34" s="279">
        <f t="shared" ref="J34:J37" si="2">100/I34*L34-100</f>
        <v>0</v>
      </c>
      <c r="K34" s="279" t="s">
        <v>11</v>
      </c>
      <c r="L34" s="55">
        <v>10000</v>
      </c>
    </row>
    <row r="35" spans="1:12" ht="15" customHeight="1" x14ac:dyDescent="0.2">
      <c r="A35" s="277" t="s">
        <v>2</v>
      </c>
      <c r="B35" s="278" t="s">
        <v>2</v>
      </c>
      <c r="C35" s="559" t="s">
        <v>28</v>
      </c>
      <c r="D35" s="559"/>
      <c r="E35" s="560"/>
      <c r="F35" s="32">
        <v>0</v>
      </c>
      <c r="G35" s="32">
        <v>23520</v>
      </c>
      <c r="H35" s="55">
        <v>16960</v>
      </c>
      <c r="I35" s="55">
        <v>25000</v>
      </c>
      <c r="J35" s="287">
        <f t="shared" si="2"/>
        <v>0</v>
      </c>
      <c r="K35" s="279" t="s">
        <v>11</v>
      </c>
      <c r="L35" s="55">
        <v>25000</v>
      </c>
    </row>
    <row r="36" spans="1:12" ht="15" customHeight="1" x14ac:dyDescent="0.2">
      <c r="A36" s="277" t="s">
        <v>2</v>
      </c>
      <c r="B36" s="278" t="s">
        <v>2</v>
      </c>
      <c r="C36" s="559" t="s">
        <v>29</v>
      </c>
      <c r="D36" s="559"/>
      <c r="E36" s="560"/>
      <c r="F36" s="32">
        <v>48000</v>
      </c>
      <c r="G36" s="32">
        <v>48000</v>
      </c>
      <c r="H36" s="55">
        <v>34800</v>
      </c>
      <c r="I36" s="55">
        <v>48000</v>
      </c>
      <c r="J36" s="279">
        <f t="shared" si="2"/>
        <v>50</v>
      </c>
      <c r="K36" s="279" t="s">
        <v>11</v>
      </c>
      <c r="L36" s="55">
        <v>72000</v>
      </c>
    </row>
    <row r="37" spans="1:12" ht="15" customHeight="1" x14ac:dyDescent="0.2">
      <c r="A37" s="288" t="s">
        <v>2</v>
      </c>
      <c r="B37" s="289" t="s">
        <v>2</v>
      </c>
      <c r="C37" s="564" t="s">
        <v>30</v>
      </c>
      <c r="D37" s="564"/>
      <c r="E37" s="565"/>
      <c r="F37" s="49">
        <v>36600</v>
      </c>
      <c r="G37" s="49">
        <v>48135</v>
      </c>
      <c r="H37" s="218">
        <v>29800</v>
      </c>
      <c r="I37" s="218">
        <v>60000</v>
      </c>
      <c r="J37" s="290">
        <f t="shared" si="2"/>
        <v>50</v>
      </c>
      <c r="K37" s="290" t="s">
        <v>11</v>
      </c>
      <c r="L37" s="218">
        <v>90000</v>
      </c>
    </row>
    <row r="38" spans="1:12" ht="15" customHeight="1" x14ac:dyDescent="0.2">
      <c r="A38" s="561" t="s">
        <v>31</v>
      </c>
      <c r="B38" s="562"/>
      <c r="C38" s="562"/>
      <c r="D38" s="562"/>
      <c r="E38" s="563"/>
      <c r="F38" s="34">
        <f>SUM(F31:F37)</f>
        <v>2488662.5</v>
      </c>
      <c r="G38" s="38">
        <f>SUM(G31:G37)</f>
        <v>2335905</v>
      </c>
      <c r="H38" s="219">
        <f>SUM(H31:H37)</f>
        <v>105310</v>
      </c>
      <c r="I38" s="219">
        <f>SUM(I31:I37)</f>
        <v>2926200</v>
      </c>
      <c r="J38" s="612" t="s">
        <v>2</v>
      </c>
      <c r="K38" s="579"/>
      <c r="L38" s="219">
        <f>SUM(L31:L37)</f>
        <v>3327000</v>
      </c>
    </row>
    <row r="39" spans="1:12" ht="18.95" customHeight="1" x14ac:dyDescent="0.2">
      <c r="A39" s="291" t="s">
        <v>2</v>
      </c>
      <c r="B39" s="566" t="s">
        <v>32</v>
      </c>
      <c r="C39" s="566"/>
      <c r="D39" s="566"/>
      <c r="E39" s="567"/>
      <c r="F39" s="35"/>
      <c r="G39" s="35"/>
      <c r="H39" s="216" t="s">
        <v>2</v>
      </c>
      <c r="I39" s="216" t="s">
        <v>2</v>
      </c>
      <c r="J39" s="358" t="s">
        <v>2</v>
      </c>
      <c r="K39" s="358" t="s">
        <v>2</v>
      </c>
      <c r="L39" s="216" t="s">
        <v>2</v>
      </c>
    </row>
    <row r="40" spans="1:12" ht="21" customHeight="1" x14ac:dyDescent="0.2">
      <c r="A40" s="277" t="s">
        <v>2</v>
      </c>
      <c r="B40" s="278" t="s">
        <v>2</v>
      </c>
      <c r="C40" s="559" t="s">
        <v>33</v>
      </c>
      <c r="D40" s="559"/>
      <c r="E40" s="560"/>
      <c r="F40" s="31">
        <v>53268.09</v>
      </c>
      <c r="G40" s="31">
        <v>2621.61</v>
      </c>
      <c r="H40" s="36">
        <v>2145.25</v>
      </c>
      <c r="I40" s="36">
        <v>10000</v>
      </c>
      <c r="J40" s="279">
        <f>100/I40*L40-100</f>
        <v>400</v>
      </c>
      <c r="K40" s="287" t="s">
        <v>11</v>
      </c>
      <c r="L40" s="36">
        <v>50000</v>
      </c>
    </row>
    <row r="41" spans="1:12" ht="21" customHeight="1" x14ac:dyDescent="0.2">
      <c r="A41" s="277" t="s">
        <v>2</v>
      </c>
      <c r="B41" s="278" t="s">
        <v>2</v>
      </c>
      <c r="C41" s="559" t="s">
        <v>34</v>
      </c>
      <c r="D41" s="559"/>
      <c r="E41" s="560"/>
      <c r="F41" s="32">
        <v>85565</v>
      </c>
      <c r="G41" s="32">
        <v>406825</v>
      </c>
      <c r="H41" s="36">
        <v>183671</v>
      </c>
      <c r="I41" s="36">
        <v>250000</v>
      </c>
      <c r="J41" s="279">
        <f>100/I41*L41-100</f>
        <v>0</v>
      </c>
      <c r="K41" s="287" t="s">
        <v>11</v>
      </c>
      <c r="L41" s="36">
        <v>250000</v>
      </c>
    </row>
    <row r="42" spans="1:12" ht="21" customHeight="1" x14ac:dyDescent="0.2">
      <c r="A42" s="277"/>
      <c r="B42" s="278"/>
      <c r="C42" s="292" t="s">
        <v>268</v>
      </c>
      <c r="D42" s="278"/>
      <c r="E42" s="293"/>
      <c r="F42" s="32">
        <v>0</v>
      </c>
      <c r="G42" s="32">
        <v>4000</v>
      </c>
      <c r="H42" s="36">
        <v>0</v>
      </c>
      <c r="I42" s="36">
        <v>0</v>
      </c>
      <c r="J42" s="279">
        <v>0</v>
      </c>
      <c r="K42" s="287" t="s">
        <v>11</v>
      </c>
      <c r="L42" s="36">
        <v>0</v>
      </c>
    </row>
    <row r="43" spans="1:12" ht="21" customHeight="1" x14ac:dyDescent="0.2">
      <c r="A43" s="277" t="s">
        <v>2</v>
      </c>
      <c r="B43" s="278" t="s">
        <v>2</v>
      </c>
      <c r="C43" s="559" t="s">
        <v>204</v>
      </c>
      <c r="D43" s="559"/>
      <c r="E43" s="560"/>
      <c r="F43" s="31"/>
      <c r="G43" s="31" t="s">
        <v>2</v>
      </c>
      <c r="H43" s="55"/>
      <c r="I43" s="55"/>
      <c r="J43" s="287" t="s">
        <v>2</v>
      </c>
      <c r="K43" s="287" t="s">
        <v>2</v>
      </c>
      <c r="L43" s="55"/>
    </row>
    <row r="44" spans="1:12" ht="21" customHeight="1" x14ac:dyDescent="0.2">
      <c r="A44" s="277"/>
      <c r="B44" s="278"/>
      <c r="C44" s="292" t="s">
        <v>205</v>
      </c>
      <c r="D44" s="278"/>
      <c r="E44" s="293"/>
      <c r="F44" s="31"/>
      <c r="G44" s="31"/>
      <c r="H44" s="55"/>
      <c r="I44" s="55"/>
      <c r="J44" s="287"/>
      <c r="K44" s="287"/>
      <c r="L44" s="55"/>
    </row>
    <row r="45" spans="1:12" ht="21" customHeight="1" x14ac:dyDescent="0.2">
      <c r="A45" s="277" t="s">
        <v>2</v>
      </c>
      <c r="B45" s="278" t="s">
        <v>2</v>
      </c>
      <c r="C45" s="278" t="s">
        <v>2</v>
      </c>
      <c r="D45" s="559" t="s">
        <v>36</v>
      </c>
      <c r="E45" s="560"/>
      <c r="F45" s="32">
        <v>0</v>
      </c>
      <c r="G45" s="32">
        <v>0</v>
      </c>
      <c r="H45" s="55">
        <v>0</v>
      </c>
      <c r="I45" s="55">
        <v>10000</v>
      </c>
      <c r="J45" s="279">
        <f>100/I45*L45-100</f>
        <v>1500</v>
      </c>
      <c r="K45" s="279" t="s">
        <v>11</v>
      </c>
      <c r="L45" s="55">
        <v>160000</v>
      </c>
    </row>
    <row r="46" spans="1:12" ht="21" customHeight="1" x14ac:dyDescent="0.2">
      <c r="A46" s="277" t="s">
        <v>2</v>
      </c>
      <c r="B46" s="278" t="s">
        <v>2</v>
      </c>
      <c r="C46" s="278" t="s">
        <v>2</v>
      </c>
      <c r="D46" s="559" t="s">
        <v>206</v>
      </c>
      <c r="E46" s="560"/>
      <c r="F46" s="32">
        <v>59628</v>
      </c>
      <c r="G46" s="32">
        <v>55264</v>
      </c>
      <c r="H46" s="36">
        <v>69599</v>
      </c>
      <c r="I46" s="36">
        <v>50000</v>
      </c>
      <c r="J46" s="279">
        <f>100/I46*L46-100</f>
        <v>60</v>
      </c>
      <c r="K46" s="279" t="s">
        <v>11</v>
      </c>
      <c r="L46" s="36">
        <v>80000</v>
      </c>
    </row>
    <row r="47" spans="1:12" ht="21" customHeight="1" x14ac:dyDescent="0.2">
      <c r="A47" s="277"/>
      <c r="B47" s="278"/>
      <c r="C47" s="278"/>
      <c r="D47" s="559" t="s">
        <v>207</v>
      </c>
      <c r="E47" s="560"/>
      <c r="F47" s="32"/>
      <c r="G47" s="32"/>
      <c r="H47" s="36"/>
      <c r="I47" s="36"/>
      <c r="J47" s="287"/>
      <c r="K47" s="279"/>
      <c r="L47" s="36"/>
    </row>
    <row r="48" spans="1:12" ht="21" customHeight="1" x14ac:dyDescent="0.2">
      <c r="A48" s="277" t="s">
        <v>2</v>
      </c>
      <c r="B48" s="278" t="s">
        <v>2</v>
      </c>
      <c r="C48" s="278" t="s">
        <v>2</v>
      </c>
      <c r="D48" s="559" t="s">
        <v>251</v>
      </c>
      <c r="E48" s="560"/>
      <c r="F48" s="41">
        <v>0</v>
      </c>
      <c r="G48" s="42">
        <v>0</v>
      </c>
      <c r="H48" s="36">
        <v>0</v>
      </c>
      <c r="I48" s="36">
        <v>900000</v>
      </c>
      <c r="J48" s="279">
        <f>100/I48*L48-100</f>
        <v>0</v>
      </c>
      <c r="K48" s="287" t="s">
        <v>11</v>
      </c>
      <c r="L48" s="36">
        <v>900000</v>
      </c>
    </row>
    <row r="49" spans="1:12" ht="21" customHeight="1" x14ac:dyDescent="0.2">
      <c r="A49" s="277" t="s">
        <v>2</v>
      </c>
      <c r="B49" s="278" t="s">
        <v>2</v>
      </c>
      <c r="C49" s="278" t="s">
        <v>2</v>
      </c>
      <c r="D49" s="559" t="s">
        <v>208</v>
      </c>
      <c r="E49" s="560"/>
      <c r="F49" s="32">
        <v>500</v>
      </c>
      <c r="G49" s="32">
        <v>0</v>
      </c>
      <c r="H49" s="55">
        <v>1000</v>
      </c>
      <c r="I49" s="55">
        <v>5000</v>
      </c>
      <c r="J49" s="279">
        <f>100/I49*L49-100</f>
        <v>0</v>
      </c>
      <c r="K49" s="287" t="s">
        <v>11</v>
      </c>
      <c r="L49" s="55">
        <v>5000</v>
      </c>
    </row>
    <row r="50" spans="1:12" ht="21" customHeight="1" x14ac:dyDescent="0.2">
      <c r="A50" s="277"/>
      <c r="B50" s="278"/>
      <c r="C50" s="278"/>
      <c r="D50" s="278" t="s">
        <v>215</v>
      </c>
      <c r="E50" s="293"/>
      <c r="F50" s="32"/>
      <c r="G50" s="32"/>
      <c r="H50" s="55"/>
      <c r="I50" s="55"/>
      <c r="J50" s="279"/>
      <c r="K50" s="287"/>
      <c r="L50" s="55"/>
    </row>
    <row r="51" spans="1:12" ht="21" customHeight="1" x14ac:dyDescent="0.2">
      <c r="A51" s="277" t="s">
        <v>2</v>
      </c>
      <c r="B51" s="278" t="s">
        <v>2</v>
      </c>
      <c r="C51" s="278" t="s">
        <v>2</v>
      </c>
      <c r="D51" s="559" t="s">
        <v>38</v>
      </c>
      <c r="E51" s="560"/>
      <c r="F51" s="32">
        <v>0</v>
      </c>
      <c r="G51" s="32">
        <v>0</v>
      </c>
      <c r="H51" s="55">
        <v>0</v>
      </c>
      <c r="I51" s="55">
        <v>0</v>
      </c>
      <c r="J51" s="279">
        <v>0</v>
      </c>
      <c r="K51" s="287" t="s">
        <v>11</v>
      </c>
      <c r="L51" s="55">
        <v>0</v>
      </c>
    </row>
    <row r="52" spans="1:12" ht="21" customHeight="1" x14ac:dyDescent="0.2">
      <c r="A52" s="277" t="s">
        <v>2</v>
      </c>
      <c r="B52" s="278" t="s">
        <v>2</v>
      </c>
      <c r="C52" s="278" t="s">
        <v>2</v>
      </c>
      <c r="D52" s="559" t="s">
        <v>210</v>
      </c>
      <c r="E52" s="560"/>
      <c r="F52" s="32">
        <v>0</v>
      </c>
      <c r="G52" s="32">
        <v>0</v>
      </c>
      <c r="H52" s="55">
        <v>0</v>
      </c>
      <c r="I52" s="55">
        <v>30000</v>
      </c>
      <c r="J52" s="279">
        <f t="shared" ref="J52:J59" si="3">100/I52*L52-100</f>
        <v>0</v>
      </c>
      <c r="K52" s="287" t="s">
        <v>11</v>
      </c>
      <c r="L52" s="55">
        <v>30000</v>
      </c>
    </row>
    <row r="53" spans="1:12" ht="21" customHeight="1" x14ac:dyDescent="0.2">
      <c r="A53" s="277"/>
      <c r="B53" s="278"/>
      <c r="C53" s="278"/>
      <c r="D53" s="559" t="s">
        <v>209</v>
      </c>
      <c r="E53" s="560"/>
      <c r="F53" s="32"/>
      <c r="G53" s="32"/>
      <c r="H53" s="55"/>
      <c r="I53" s="55"/>
      <c r="J53" s="287"/>
      <c r="K53" s="287"/>
      <c r="L53" s="55"/>
    </row>
    <row r="54" spans="1:12" ht="21" customHeight="1" x14ac:dyDescent="0.2">
      <c r="A54" s="277" t="s">
        <v>2</v>
      </c>
      <c r="B54" s="278" t="s">
        <v>2</v>
      </c>
      <c r="C54" s="278" t="s">
        <v>2</v>
      </c>
      <c r="D54" s="559" t="s">
        <v>39</v>
      </c>
      <c r="E54" s="560"/>
      <c r="F54" s="32">
        <v>19250</v>
      </c>
      <c r="G54" s="32">
        <v>18900</v>
      </c>
      <c r="H54" s="36">
        <v>7430</v>
      </c>
      <c r="I54" s="36">
        <v>20000</v>
      </c>
      <c r="J54" s="279">
        <f t="shared" si="3"/>
        <v>0</v>
      </c>
      <c r="K54" s="287" t="s">
        <v>11</v>
      </c>
      <c r="L54" s="36">
        <v>20000</v>
      </c>
    </row>
    <row r="55" spans="1:12" ht="21" customHeight="1" x14ac:dyDescent="0.2">
      <c r="A55" s="277" t="s">
        <v>2</v>
      </c>
      <c r="B55" s="278" t="s">
        <v>2</v>
      </c>
      <c r="C55" s="278" t="s">
        <v>2</v>
      </c>
      <c r="D55" s="559" t="s">
        <v>212</v>
      </c>
      <c r="E55" s="560"/>
      <c r="F55" s="31">
        <v>318233.73</v>
      </c>
      <c r="G55" s="32">
        <v>379500</v>
      </c>
      <c r="H55" s="55">
        <v>379500</v>
      </c>
      <c r="I55" s="55">
        <v>424800</v>
      </c>
      <c r="J55" s="279">
        <f t="shared" si="3"/>
        <v>0</v>
      </c>
      <c r="K55" s="287" t="s">
        <v>11</v>
      </c>
      <c r="L55" s="55">
        <v>424800</v>
      </c>
    </row>
    <row r="56" spans="1:12" ht="21" customHeight="1" x14ac:dyDescent="0.2">
      <c r="A56" s="277"/>
      <c r="B56" s="278"/>
      <c r="C56" s="278"/>
      <c r="D56" s="559" t="s">
        <v>211</v>
      </c>
      <c r="E56" s="560"/>
      <c r="F56" s="32"/>
      <c r="G56" s="32"/>
      <c r="H56" s="55"/>
      <c r="I56" s="55"/>
      <c r="J56" s="287"/>
      <c r="K56" s="287"/>
      <c r="L56" s="55"/>
    </row>
    <row r="57" spans="1:12" ht="21" customHeight="1" x14ac:dyDescent="0.2">
      <c r="A57" s="277" t="s">
        <v>2</v>
      </c>
      <c r="B57" s="278" t="s">
        <v>2</v>
      </c>
      <c r="C57" s="278" t="s">
        <v>2</v>
      </c>
      <c r="D57" s="559" t="s">
        <v>213</v>
      </c>
      <c r="E57" s="560"/>
      <c r="F57" s="43">
        <v>0</v>
      </c>
      <c r="G57" s="42">
        <v>0</v>
      </c>
      <c r="H57" s="55">
        <v>0</v>
      </c>
      <c r="I57" s="55">
        <v>0</v>
      </c>
      <c r="J57" s="279">
        <v>0</v>
      </c>
      <c r="K57" s="287" t="s">
        <v>11</v>
      </c>
      <c r="L57" s="55">
        <v>0</v>
      </c>
    </row>
    <row r="58" spans="1:12" ht="21" customHeight="1" x14ac:dyDescent="0.2">
      <c r="A58" s="277"/>
      <c r="B58" s="278"/>
      <c r="C58" s="278"/>
      <c r="D58" s="559" t="s">
        <v>234</v>
      </c>
      <c r="E58" s="560"/>
      <c r="F58" s="42"/>
      <c r="G58" s="42"/>
      <c r="H58" s="55"/>
      <c r="I58" s="55"/>
      <c r="J58" s="279">
        <v>0</v>
      </c>
      <c r="K58" s="287"/>
      <c r="L58" s="55"/>
    </row>
    <row r="59" spans="1:12" ht="21" customHeight="1" x14ac:dyDescent="0.2">
      <c r="A59" s="277" t="s">
        <v>2</v>
      </c>
      <c r="B59" s="278" t="s">
        <v>2</v>
      </c>
      <c r="C59" s="278" t="s">
        <v>2</v>
      </c>
      <c r="D59" s="559" t="s">
        <v>40</v>
      </c>
      <c r="E59" s="560"/>
      <c r="F59" s="32">
        <v>184270</v>
      </c>
      <c r="G59" s="32">
        <v>38490</v>
      </c>
      <c r="H59" s="36">
        <v>45660</v>
      </c>
      <c r="I59" s="36">
        <v>80000</v>
      </c>
      <c r="J59" s="279">
        <f t="shared" si="3"/>
        <v>25</v>
      </c>
      <c r="K59" s="287" t="s">
        <v>11</v>
      </c>
      <c r="L59" s="36">
        <v>100000</v>
      </c>
    </row>
    <row r="60" spans="1:12" ht="21" customHeight="1" x14ac:dyDescent="0.2">
      <c r="A60" s="294" t="s">
        <v>2</v>
      </c>
      <c r="B60" s="281" t="s">
        <v>2</v>
      </c>
      <c r="C60" s="281" t="s">
        <v>2</v>
      </c>
      <c r="D60" s="576" t="s">
        <v>41</v>
      </c>
      <c r="E60" s="577"/>
      <c r="F60" s="44">
        <v>0</v>
      </c>
      <c r="G60" s="44">
        <v>0</v>
      </c>
      <c r="H60" s="222">
        <v>0</v>
      </c>
      <c r="I60" s="222">
        <v>0</v>
      </c>
      <c r="J60" s="295">
        <v>0</v>
      </c>
      <c r="K60" s="296" t="s">
        <v>11</v>
      </c>
      <c r="L60" s="222">
        <v>0</v>
      </c>
    </row>
    <row r="61" spans="1:12" ht="21" customHeight="1" x14ac:dyDescent="0.2">
      <c r="A61" s="297" t="s">
        <v>2</v>
      </c>
      <c r="B61" s="298" t="s">
        <v>2</v>
      </c>
      <c r="C61" s="298" t="s">
        <v>2</v>
      </c>
      <c r="D61" s="589" t="s">
        <v>228</v>
      </c>
      <c r="E61" s="590"/>
      <c r="F61" s="45">
        <v>0</v>
      </c>
      <c r="G61" s="45">
        <v>0</v>
      </c>
      <c r="H61" s="223">
        <v>0</v>
      </c>
      <c r="I61" s="223">
        <v>0</v>
      </c>
      <c r="J61" s="299">
        <v>0</v>
      </c>
      <c r="K61" s="300" t="s">
        <v>11</v>
      </c>
      <c r="L61" s="223">
        <v>0</v>
      </c>
    </row>
    <row r="62" spans="1:12" ht="21" customHeight="1" x14ac:dyDescent="0.2">
      <c r="A62" s="301"/>
      <c r="B62" s="302"/>
      <c r="C62" s="302"/>
      <c r="D62" s="574" t="s">
        <v>283</v>
      </c>
      <c r="E62" s="575"/>
      <c r="F62" s="33"/>
      <c r="G62" s="33"/>
      <c r="H62" s="224"/>
      <c r="I62" s="224"/>
      <c r="J62" s="61"/>
      <c r="K62" s="284"/>
      <c r="L62" s="224"/>
    </row>
    <row r="63" spans="1:12" ht="21" customHeight="1" x14ac:dyDescent="0.2">
      <c r="A63" s="288" t="s">
        <v>2</v>
      </c>
      <c r="B63" s="546" t="s">
        <v>2</v>
      </c>
      <c r="C63" s="546" t="s">
        <v>2</v>
      </c>
      <c r="D63" s="591"/>
      <c r="E63" s="592"/>
      <c r="F63" s="49"/>
      <c r="G63" s="49"/>
      <c r="H63" s="220"/>
      <c r="I63" s="220"/>
      <c r="J63" s="290"/>
      <c r="K63" s="303"/>
      <c r="L63" s="220"/>
    </row>
    <row r="64" spans="1:12" ht="21" customHeight="1" x14ac:dyDescent="0.2">
      <c r="A64" s="547"/>
      <c r="B64" s="547"/>
      <c r="C64" s="547"/>
      <c r="D64" s="304"/>
      <c r="E64" s="304"/>
      <c r="F64" s="112"/>
      <c r="G64" s="112"/>
      <c r="H64" s="225"/>
      <c r="I64" s="225"/>
      <c r="J64" s="305"/>
      <c r="K64" s="305"/>
      <c r="L64" s="225"/>
    </row>
    <row r="65" spans="1:12" ht="21" customHeight="1" x14ac:dyDescent="0.2">
      <c r="A65" s="306"/>
      <c r="B65" s="548"/>
      <c r="C65" s="307"/>
      <c r="D65" s="593" t="s">
        <v>225</v>
      </c>
      <c r="E65" s="594"/>
      <c r="F65" s="556">
        <v>268330</v>
      </c>
      <c r="G65" s="556">
        <v>174474</v>
      </c>
      <c r="H65" s="557">
        <v>135542</v>
      </c>
      <c r="I65" s="557">
        <v>200000</v>
      </c>
      <c r="J65" s="558">
        <f>100/I65*L65-100</f>
        <v>100</v>
      </c>
      <c r="K65" s="308" t="s">
        <v>11</v>
      </c>
      <c r="L65" s="557">
        <v>400000</v>
      </c>
    </row>
    <row r="66" spans="1:12" ht="21" customHeight="1" x14ac:dyDescent="0.2">
      <c r="A66" s="319"/>
      <c r="B66" s="320"/>
      <c r="C66" s="321"/>
      <c r="D66" s="645" t="s">
        <v>226</v>
      </c>
      <c r="E66" s="645"/>
      <c r="F66" s="553"/>
      <c r="G66" s="553"/>
      <c r="H66" s="554"/>
      <c r="I66" s="554"/>
      <c r="J66" s="323"/>
      <c r="K66" s="555"/>
      <c r="L66" s="554"/>
    </row>
    <row r="67" spans="1:12" ht="21" customHeight="1" x14ac:dyDescent="0.2">
      <c r="A67" s="309"/>
      <c r="B67" s="310"/>
      <c r="C67" s="311"/>
      <c r="D67" s="613" t="s">
        <v>233</v>
      </c>
      <c r="E67" s="613"/>
      <c r="F67" s="46"/>
      <c r="G67" s="46"/>
      <c r="H67" s="226"/>
      <c r="I67" s="226"/>
      <c r="J67" s="312"/>
      <c r="K67" s="313"/>
      <c r="L67" s="226"/>
    </row>
    <row r="68" spans="1:12" ht="21" customHeight="1" x14ac:dyDescent="0.2">
      <c r="A68" s="314"/>
      <c r="B68" s="315"/>
      <c r="C68" s="316"/>
      <c r="D68" s="614" t="s">
        <v>227</v>
      </c>
      <c r="E68" s="614"/>
      <c r="F68" s="93"/>
      <c r="G68" s="93"/>
      <c r="H68" s="227"/>
      <c r="I68" s="227"/>
      <c r="J68" s="317"/>
      <c r="K68" s="318"/>
      <c r="L68" s="227"/>
    </row>
    <row r="69" spans="1:12" ht="21" customHeight="1" x14ac:dyDescent="0.2">
      <c r="A69" s="319" t="s">
        <v>2</v>
      </c>
      <c r="B69" s="320" t="s">
        <v>2</v>
      </c>
      <c r="C69" s="321" t="s">
        <v>2</v>
      </c>
      <c r="D69" s="621" t="s">
        <v>177</v>
      </c>
      <c r="E69" s="622"/>
      <c r="F69" s="47">
        <v>0</v>
      </c>
      <c r="G69" s="47">
        <v>0</v>
      </c>
      <c r="H69" s="228">
        <v>0</v>
      </c>
      <c r="I69" s="228">
        <v>0</v>
      </c>
      <c r="J69" s="322">
        <v>0</v>
      </c>
      <c r="K69" s="323" t="s">
        <v>11</v>
      </c>
      <c r="L69" s="228">
        <v>0</v>
      </c>
    </row>
    <row r="70" spans="1:12" ht="21" customHeight="1" x14ac:dyDescent="0.2">
      <c r="A70" s="324" t="s">
        <v>2</v>
      </c>
      <c r="B70" s="325" t="s">
        <v>2</v>
      </c>
      <c r="C70" s="326" t="s">
        <v>2</v>
      </c>
      <c r="D70" s="623" t="s">
        <v>291</v>
      </c>
      <c r="E70" s="624"/>
      <c r="F70" s="45">
        <v>0</v>
      </c>
      <c r="G70" s="327">
        <v>0</v>
      </c>
      <c r="H70" s="229">
        <v>0</v>
      </c>
      <c r="I70" s="229">
        <v>0</v>
      </c>
      <c r="J70" s="299">
        <v>0</v>
      </c>
      <c r="K70" s="300" t="s">
        <v>11</v>
      </c>
      <c r="L70" s="229">
        <v>0</v>
      </c>
    </row>
    <row r="71" spans="1:12" ht="21" customHeight="1" x14ac:dyDescent="0.2">
      <c r="A71" s="324"/>
      <c r="B71" s="325"/>
      <c r="C71" s="326"/>
      <c r="D71" s="328" t="s">
        <v>229</v>
      </c>
      <c r="E71" s="329"/>
      <c r="F71" s="45"/>
      <c r="G71" s="45"/>
      <c r="H71" s="229"/>
      <c r="I71" s="229"/>
      <c r="J71" s="300"/>
      <c r="K71" s="300"/>
      <c r="L71" s="229"/>
    </row>
    <row r="72" spans="1:12" ht="21" customHeight="1" x14ac:dyDescent="0.2">
      <c r="A72" s="277" t="s">
        <v>2</v>
      </c>
      <c r="B72" s="278" t="s">
        <v>2</v>
      </c>
      <c r="C72" s="330" t="s">
        <v>2</v>
      </c>
      <c r="D72" s="559" t="s">
        <v>284</v>
      </c>
      <c r="E72" s="560"/>
      <c r="F72" s="32">
        <v>441830</v>
      </c>
      <c r="G72" s="32">
        <v>0</v>
      </c>
      <c r="H72" s="55">
        <v>0</v>
      </c>
      <c r="I72" s="55">
        <v>0</v>
      </c>
      <c r="J72" s="279">
        <v>0</v>
      </c>
      <c r="K72" s="287" t="s">
        <v>11</v>
      </c>
      <c r="L72" s="55">
        <v>0</v>
      </c>
    </row>
    <row r="73" spans="1:12" ht="21" customHeight="1" x14ac:dyDescent="0.2">
      <c r="A73" s="277" t="s">
        <v>2</v>
      </c>
      <c r="B73" s="278" t="s">
        <v>2</v>
      </c>
      <c r="C73" s="330" t="s">
        <v>2</v>
      </c>
      <c r="D73" s="559" t="s">
        <v>42</v>
      </c>
      <c r="E73" s="560"/>
      <c r="F73" s="32">
        <v>0</v>
      </c>
      <c r="G73" s="32">
        <v>0</v>
      </c>
      <c r="H73" s="36">
        <v>9942</v>
      </c>
      <c r="I73" s="36">
        <v>10000</v>
      </c>
      <c r="J73" s="279">
        <f>100/I73*L73-100</f>
        <v>0</v>
      </c>
      <c r="K73" s="287" t="s">
        <v>11</v>
      </c>
      <c r="L73" s="36">
        <v>10000</v>
      </c>
    </row>
    <row r="74" spans="1:12" ht="21" customHeight="1" x14ac:dyDescent="0.2">
      <c r="A74" s="277" t="s">
        <v>2</v>
      </c>
      <c r="B74" s="278" t="s">
        <v>2</v>
      </c>
      <c r="C74" s="330" t="s">
        <v>2</v>
      </c>
      <c r="D74" s="559" t="s">
        <v>43</v>
      </c>
      <c r="E74" s="560"/>
      <c r="F74" s="32">
        <v>0</v>
      </c>
      <c r="G74" s="32">
        <v>0</v>
      </c>
      <c r="H74" s="55">
        <v>0</v>
      </c>
      <c r="I74" s="55">
        <v>0</v>
      </c>
      <c r="J74" s="279">
        <v>0</v>
      </c>
      <c r="K74" s="287" t="s">
        <v>11</v>
      </c>
      <c r="L74" s="55">
        <v>0</v>
      </c>
    </row>
    <row r="75" spans="1:12" ht="21" customHeight="1" x14ac:dyDescent="0.2">
      <c r="A75" s="277" t="s">
        <v>2</v>
      </c>
      <c r="B75" s="278" t="s">
        <v>2</v>
      </c>
      <c r="C75" s="330" t="s">
        <v>2</v>
      </c>
      <c r="D75" s="559" t="s">
        <v>254</v>
      </c>
      <c r="E75" s="560"/>
      <c r="F75" s="32">
        <v>29150</v>
      </c>
      <c r="G75" s="32">
        <v>29960</v>
      </c>
      <c r="H75" s="36">
        <v>20000</v>
      </c>
      <c r="I75" s="36">
        <v>20000</v>
      </c>
      <c r="J75" s="279">
        <f t="shared" ref="J75:J96" si="4">100/I75*L75-100</f>
        <v>50</v>
      </c>
      <c r="K75" s="287" t="s">
        <v>11</v>
      </c>
      <c r="L75" s="36">
        <v>30000</v>
      </c>
    </row>
    <row r="76" spans="1:12" ht="21" customHeight="1" x14ac:dyDescent="0.2">
      <c r="A76" s="277" t="s">
        <v>2</v>
      </c>
      <c r="B76" s="278" t="s">
        <v>2</v>
      </c>
      <c r="C76" s="330" t="s">
        <v>2</v>
      </c>
      <c r="D76" s="559" t="s">
        <v>285</v>
      </c>
      <c r="E76" s="560"/>
      <c r="F76" s="32">
        <v>4960</v>
      </c>
      <c r="G76" s="32">
        <v>5000</v>
      </c>
      <c r="H76" s="55">
        <v>5000</v>
      </c>
      <c r="I76" s="55">
        <v>10000</v>
      </c>
      <c r="J76" s="279">
        <v>0</v>
      </c>
      <c r="K76" s="287" t="s">
        <v>11</v>
      </c>
      <c r="L76" s="55">
        <v>10000</v>
      </c>
    </row>
    <row r="77" spans="1:12" ht="21" customHeight="1" x14ac:dyDescent="0.2">
      <c r="A77" s="277" t="s">
        <v>2</v>
      </c>
      <c r="B77" s="278" t="s">
        <v>2</v>
      </c>
      <c r="C77" s="330" t="s">
        <v>2</v>
      </c>
      <c r="D77" s="559" t="s">
        <v>44</v>
      </c>
      <c r="E77" s="560"/>
      <c r="F77" s="32">
        <v>0</v>
      </c>
      <c r="G77" s="32">
        <v>30000</v>
      </c>
      <c r="H77" s="55">
        <v>0</v>
      </c>
      <c r="I77" s="55">
        <v>20000</v>
      </c>
      <c r="J77" s="279">
        <v>0</v>
      </c>
      <c r="K77" s="287" t="s">
        <v>11</v>
      </c>
      <c r="L77" s="55">
        <v>30000</v>
      </c>
    </row>
    <row r="78" spans="1:12" ht="21" customHeight="1" x14ac:dyDescent="0.2">
      <c r="A78" s="280"/>
      <c r="B78" s="281"/>
      <c r="C78" s="331"/>
      <c r="D78" s="619" t="s">
        <v>286</v>
      </c>
      <c r="E78" s="620"/>
      <c r="F78" s="37">
        <v>22700</v>
      </c>
      <c r="G78" s="33">
        <v>235024.8</v>
      </c>
      <c r="H78" s="230">
        <v>191967</v>
      </c>
      <c r="I78" s="230">
        <v>0</v>
      </c>
      <c r="J78" s="279">
        <v>0</v>
      </c>
      <c r="K78" s="287" t="s">
        <v>11</v>
      </c>
      <c r="L78" s="230">
        <v>0</v>
      </c>
    </row>
    <row r="79" spans="1:12" ht="21" customHeight="1" x14ac:dyDescent="0.2">
      <c r="A79" s="280"/>
      <c r="B79" s="281"/>
      <c r="C79" s="331"/>
      <c r="D79" s="619" t="s">
        <v>269</v>
      </c>
      <c r="E79" s="620"/>
      <c r="F79" s="37">
        <v>0</v>
      </c>
      <c r="G79" s="32">
        <v>5520</v>
      </c>
      <c r="H79" s="230">
        <v>10200</v>
      </c>
      <c r="I79" s="230">
        <v>0</v>
      </c>
      <c r="J79" s="279">
        <v>0</v>
      </c>
      <c r="K79" s="287" t="s">
        <v>11</v>
      </c>
      <c r="L79" s="230">
        <v>0</v>
      </c>
    </row>
    <row r="80" spans="1:12" ht="21" customHeight="1" x14ac:dyDescent="0.2">
      <c r="A80" s="280"/>
      <c r="B80" s="281"/>
      <c r="C80" s="331"/>
      <c r="D80" s="638" t="s">
        <v>270</v>
      </c>
      <c r="E80" s="639"/>
      <c r="F80" s="37">
        <v>0</v>
      </c>
      <c r="G80" s="37">
        <v>331499</v>
      </c>
      <c r="H80" s="230">
        <v>0</v>
      </c>
      <c r="I80" s="230">
        <v>0</v>
      </c>
      <c r="J80" s="279">
        <v>0</v>
      </c>
      <c r="K80" s="287" t="s">
        <v>11</v>
      </c>
      <c r="L80" s="230">
        <v>0</v>
      </c>
    </row>
    <row r="81" spans="1:12" ht="21" customHeight="1" x14ac:dyDescent="0.2">
      <c r="A81" s="280"/>
      <c r="B81" s="281"/>
      <c r="C81" s="331"/>
      <c r="D81" s="332" t="s">
        <v>271</v>
      </c>
      <c r="E81" s="333"/>
      <c r="F81" s="37">
        <v>0</v>
      </c>
      <c r="G81" s="37">
        <v>0</v>
      </c>
      <c r="H81" s="230">
        <v>0</v>
      </c>
      <c r="I81" s="230">
        <v>30000</v>
      </c>
      <c r="J81" s="279">
        <v>100</v>
      </c>
      <c r="K81" s="287" t="s">
        <v>11</v>
      </c>
      <c r="L81" s="230">
        <v>30000</v>
      </c>
    </row>
    <row r="82" spans="1:12" ht="21" customHeight="1" x14ac:dyDescent="0.2">
      <c r="A82" s="280"/>
      <c r="B82" s="281"/>
      <c r="C82" s="331"/>
      <c r="D82" s="282" t="s">
        <v>252</v>
      </c>
      <c r="E82" s="333"/>
      <c r="F82" s="37"/>
      <c r="G82" s="37"/>
      <c r="H82" s="230"/>
      <c r="I82" s="230"/>
      <c r="J82" s="279"/>
      <c r="K82" s="284"/>
      <c r="L82" s="230"/>
    </row>
    <row r="83" spans="1:12" ht="21" customHeight="1" x14ac:dyDescent="0.2">
      <c r="A83" s="280"/>
      <c r="B83" s="281"/>
      <c r="C83" s="331"/>
      <c r="D83" s="332" t="s">
        <v>272</v>
      </c>
      <c r="E83" s="333"/>
      <c r="F83" s="37">
        <v>0</v>
      </c>
      <c r="G83" s="37">
        <v>0</v>
      </c>
      <c r="H83" s="230">
        <v>0</v>
      </c>
      <c r="I83" s="230">
        <v>30000</v>
      </c>
      <c r="J83" s="279">
        <v>100</v>
      </c>
      <c r="K83" s="287" t="s">
        <v>11</v>
      </c>
      <c r="L83" s="230">
        <v>50000</v>
      </c>
    </row>
    <row r="84" spans="1:12" ht="21" customHeight="1" x14ac:dyDescent="0.2">
      <c r="A84" s="280"/>
      <c r="B84" s="281"/>
      <c r="C84" s="331"/>
      <c r="D84" s="282" t="s">
        <v>287</v>
      </c>
      <c r="E84" s="333"/>
      <c r="F84" s="37"/>
      <c r="G84" s="37"/>
      <c r="H84" s="230"/>
      <c r="I84" s="230"/>
      <c r="J84" s="279"/>
      <c r="K84" s="284"/>
      <c r="L84" s="230"/>
    </row>
    <row r="85" spans="1:12" ht="21" customHeight="1" x14ac:dyDescent="0.2">
      <c r="A85" s="280"/>
      <c r="B85" s="281"/>
      <c r="C85" s="331"/>
      <c r="D85" s="334" t="s">
        <v>253</v>
      </c>
      <c r="E85" s="333"/>
      <c r="F85" s="37"/>
      <c r="G85" s="37"/>
      <c r="H85" s="230"/>
      <c r="I85" s="230"/>
      <c r="J85" s="279"/>
      <c r="K85" s="284"/>
      <c r="L85" s="230"/>
    </row>
    <row r="86" spans="1:12" ht="21" customHeight="1" x14ac:dyDescent="0.2">
      <c r="A86" s="280"/>
      <c r="B86" s="281"/>
      <c r="C86" s="331"/>
      <c r="D86" s="335" t="s">
        <v>273</v>
      </c>
      <c r="E86" s="333"/>
      <c r="F86" s="37">
        <v>0</v>
      </c>
      <c r="G86" s="37">
        <v>0</v>
      </c>
      <c r="H86" s="230">
        <v>0</v>
      </c>
      <c r="I86" s="230">
        <v>20000</v>
      </c>
      <c r="J86" s="279">
        <v>100</v>
      </c>
      <c r="K86" s="287" t="s">
        <v>11</v>
      </c>
      <c r="L86" s="230">
        <v>50000</v>
      </c>
    </row>
    <row r="87" spans="1:12" ht="21" customHeight="1" x14ac:dyDescent="0.2">
      <c r="A87" s="288"/>
      <c r="B87" s="289"/>
      <c r="C87" s="336"/>
      <c r="D87" s="337" t="s">
        <v>287</v>
      </c>
      <c r="E87" s="338"/>
      <c r="F87" s="49"/>
      <c r="G87" s="49"/>
      <c r="H87" s="231"/>
      <c r="I87" s="231"/>
      <c r="J87" s="303"/>
      <c r="K87" s="303"/>
      <c r="L87" s="231"/>
    </row>
    <row r="88" spans="1:12" ht="21" customHeight="1" x14ac:dyDescent="0.2">
      <c r="A88" s="302"/>
      <c r="B88" s="302"/>
      <c r="C88" s="304"/>
      <c r="D88" s="339"/>
      <c r="E88" s="304"/>
      <c r="F88" s="112"/>
      <c r="G88" s="112"/>
      <c r="H88" s="232"/>
      <c r="I88" s="232"/>
      <c r="J88" s="305"/>
      <c r="K88" s="305"/>
      <c r="L88" s="232"/>
    </row>
    <row r="89" spans="1:12" ht="21" customHeight="1" x14ac:dyDescent="0.2">
      <c r="A89" s="302"/>
      <c r="B89" s="302"/>
      <c r="C89" s="304"/>
      <c r="D89" s="339"/>
      <c r="E89" s="304"/>
      <c r="F89" s="112"/>
      <c r="G89" s="112"/>
      <c r="H89" s="232"/>
      <c r="I89" s="232"/>
      <c r="J89" s="305"/>
      <c r="K89" s="305"/>
      <c r="L89" s="232"/>
    </row>
    <row r="90" spans="1:12" ht="21" customHeight="1" x14ac:dyDescent="0.2">
      <c r="A90" s="302"/>
      <c r="B90" s="302"/>
      <c r="C90" s="304"/>
      <c r="D90" s="339"/>
      <c r="E90" s="304"/>
      <c r="F90" s="112"/>
      <c r="G90" s="112"/>
      <c r="H90" s="232"/>
      <c r="I90" s="232"/>
      <c r="J90" s="305"/>
      <c r="K90" s="305"/>
      <c r="L90" s="232"/>
    </row>
    <row r="91" spans="1:12" ht="21" customHeight="1" x14ac:dyDescent="0.2">
      <c r="A91" s="340"/>
      <c r="B91" s="341"/>
      <c r="C91" s="342"/>
      <c r="D91" s="343" t="s">
        <v>274</v>
      </c>
      <c r="E91" s="344"/>
      <c r="F91" s="99">
        <v>0</v>
      </c>
      <c r="G91" s="99">
        <v>0</v>
      </c>
      <c r="H91" s="233">
        <v>0</v>
      </c>
      <c r="I91" s="233">
        <v>20000</v>
      </c>
      <c r="J91" s="345">
        <v>100</v>
      </c>
      <c r="K91" s="346" t="s">
        <v>11</v>
      </c>
      <c r="L91" s="233">
        <v>30000</v>
      </c>
    </row>
    <row r="92" spans="1:12" ht="21" customHeight="1" x14ac:dyDescent="0.2">
      <c r="A92" s="280"/>
      <c r="B92" s="281"/>
      <c r="C92" s="331"/>
      <c r="D92" s="334" t="s">
        <v>257</v>
      </c>
      <c r="E92" s="333"/>
      <c r="F92" s="37"/>
      <c r="G92" s="37"/>
      <c r="H92" s="230"/>
      <c r="I92" s="230"/>
      <c r="J92" s="279"/>
      <c r="K92" s="284"/>
      <c r="L92" s="230"/>
    </row>
    <row r="93" spans="1:12" ht="21" customHeight="1" x14ac:dyDescent="0.2">
      <c r="A93" s="280"/>
      <c r="B93" s="281"/>
      <c r="C93" s="331"/>
      <c r="D93" s="347" t="s">
        <v>274</v>
      </c>
      <c r="E93" s="333"/>
      <c r="F93" s="37">
        <v>0</v>
      </c>
      <c r="G93" s="37">
        <v>0</v>
      </c>
      <c r="H93" s="230">
        <v>0</v>
      </c>
      <c r="I93" s="230">
        <v>200000</v>
      </c>
      <c r="J93" s="279">
        <v>100</v>
      </c>
      <c r="K93" s="287" t="s">
        <v>11</v>
      </c>
      <c r="L93" s="230">
        <v>200000</v>
      </c>
    </row>
    <row r="94" spans="1:12" ht="21" customHeight="1" x14ac:dyDescent="0.2">
      <c r="A94" s="280"/>
      <c r="B94" s="281"/>
      <c r="C94" s="331"/>
      <c r="D94" s="334" t="s">
        <v>255</v>
      </c>
      <c r="E94" s="333"/>
      <c r="F94" s="37"/>
      <c r="G94" s="37"/>
      <c r="H94" s="230"/>
      <c r="I94" s="230"/>
      <c r="J94" s="287"/>
      <c r="K94" s="284"/>
      <c r="L94" s="230"/>
    </row>
    <row r="95" spans="1:12" ht="21" customHeight="1" x14ac:dyDescent="0.2">
      <c r="A95" s="280"/>
      <c r="B95" s="281"/>
      <c r="C95" s="331"/>
      <c r="D95" s="348" t="s">
        <v>256</v>
      </c>
      <c r="E95" s="333"/>
      <c r="F95" s="37"/>
      <c r="G95" s="37"/>
      <c r="H95" s="230"/>
      <c r="I95" s="230"/>
      <c r="J95" s="287"/>
      <c r="K95" s="284"/>
      <c r="L95" s="230"/>
    </row>
    <row r="96" spans="1:12" ht="21" customHeight="1" x14ac:dyDescent="0.2">
      <c r="A96" s="280" t="s">
        <v>2</v>
      </c>
      <c r="B96" s="281" t="s">
        <v>2</v>
      </c>
      <c r="C96" s="564" t="s">
        <v>45</v>
      </c>
      <c r="D96" s="564"/>
      <c r="E96" s="565"/>
      <c r="F96" s="33">
        <v>653630.73</v>
      </c>
      <c r="G96" s="94">
        <v>456667.38</v>
      </c>
      <c r="H96" s="220">
        <v>561189.06999999995</v>
      </c>
      <c r="I96" s="220">
        <v>665000</v>
      </c>
      <c r="J96" s="279">
        <f t="shared" si="4"/>
        <v>-9.7744360902255636</v>
      </c>
      <c r="K96" s="284" t="s">
        <v>11</v>
      </c>
      <c r="L96" s="220">
        <v>600000</v>
      </c>
    </row>
    <row r="97" spans="1:13" ht="21" customHeight="1" x14ac:dyDescent="0.2">
      <c r="A97" s="561" t="s">
        <v>46</v>
      </c>
      <c r="B97" s="562"/>
      <c r="C97" s="562"/>
      <c r="D97" s="562"/>
      <c r="E97" s="563"/>
      <c r="F97" s="34">
        <f>SUM(F40:F67,F69:F96)</f>
        <v>2141315.5499999998</v>
      </c>
      <c r="G97" s="349">
        <f>SUM(G40:G96)</f>
        <v>2173745.79</v>
      </c>
      <c r="H97" s="234">
        <f>SUM(H40:H96)</f>
        <v>1622845.3199999998</v>
      </c>
      <c r="I97" s="221">
        <f>SUM(I40:I96)</f>
        <v>3004800</v>
      </c>
      <c r="J97" s="588" t="s">
        <v>2</v>
      </c>
      <c r="K97" s="581"/>
      <c r="L97" s="221">
        <f>SUM(L40:L96)</f>
        <v>3459800</v>
      </c>
      <c r="M97" s="350">
        <f>3004800-L97</f>
        <v>-455000</v>
      </c>
    </row>
    <row r="98" spans="1:13" ht="17.25" customHeight="1" x14ac:dyDescent="0.2">
      <c r="A98" s="291" t="s">
        <v>2</v>
      </c>
      <c r="B98" s="566" t="s">
        <v>47</v>
      </c>
      <c r="C98" s="566"/>
      <c r="D98" s="566"/>
      <c r="E98" s="567"/>
      <c r="F98" s="30"/>
      <c r="G98" s="35"/>
      <c r="H98" s="216" t="s">
        <v>2</v>
      </c>
      <c r="I98" s="216" t="s">
        <v>2</v>
      </c>
      <c r="J98" s="275" t="s">
        <v>2</v>
      </c>
      <c r="K98" s="275" t="s">
        <v>2</v>
      </c>
      <c r="L98" s="216" t="s">
        <v>2</v>
      </c>
    </row>
    <row r="99" spans="1:13" ht="17.25" customHeight="1" x14ac:dyDescent="0.2">
      <c r="A99" s="277" t="s">
        <v>2</v>
      </c>
      <c r="B99" s="278" t="s">
        <v>2</v>
      </c>
      <c r="C99" s="559" t="s">
        <v>48</v>
      </c>
      <c r="D99" s="559"/>
      <c r="E99" s="560"/>
      <c r="F99" s="32">
        <v>244468</v>
      </c>
      <c r="G99" s="32">
        <v>142710</v>
      </c>
      <c r="H99" s="36">
        <v>282911</v>
      </c>
      <c r="I99" s="36">
        <v>282700</v>
      </c>
      <c r="J99" s="287">
        <f>100/I99*L99-100</f>
        <v>-0.95507605235232518</v>
      </c>
      <c r="K99" s="287" t="s">
        <v>11</v>
      </c>
      <c r="L99" s="36">
        <v>280000</v>
      </c>
    </row>
    <row r="100" spans="1:13" ht="17.25" customHeight="1" x14ac:dyDescent="0.2">
      <c r="A100" s="277" t="s">
        <v>2</v>
      </c>
      <c r="B100" s="278" t="s">
        <v>2</v>
      </c>
      <c r="C100" s="559" t="s">
        <v>49</v>
      </c>
      <c r="D100" s="559"/>
      <c r="E100" s="560"/>
      <c r="F100" s="32">
        <v>4140</v>
      </c>
      <c r="G100" s="32">
        <v>6582</v>
      </c>
      <c r="H100" s="55">
        <v>5550</v>
      </c>
      <c r="I100" s="55">
        <v>10000</v>
      </c>
      <c r="J100" s="279">
        <f t="shared" ref="J100:J107" si="5">100/I100*L100-100</f>
        <v>0</v>
      </c>
      <c r="K100" s="287" t="s">
        <v>11</v>
      </c>
      <c r="L100" s="55">
        <v>10000</v>
      </c>
    </row>
    <row r="101" spans="1:13" ht="17.25" customHeight="1" x14ac:dyDescent="0.2">
      <c r="A101" s="277" t="s">
        <v>2</v>
      </c>
      <c r="B101" s="278" t="s">
        <v>2</v>
      </c>
      <c r="C101" s="559" t="s">
        <v>50</v>
      </c>
      <c r="D101" s="559"/>
      <c r="E101" s="560"/>
      <c r="F101" s="32">
        <v>119960</v>
      </c>
      <c r="G101" s="32">
        <v>115750</v>
      </c>
      <c r="H101" s="55">
        <v>99980</v>
      </c>
      <c r="I101" s="55">
        <v>80000</v>
      </c>
      <c r="J101" s="279">
        <f t="shared" si="5"/>
        <v>0</v>
      </c>
      <c r="K101" s="287" t="s">
        <v>11</v>
      </c>
      <c r="L101" s="55">
        <v>80000</v>
      </c>
    </row>
    <row r="102" spans="1:13" ht="17.25" customHeight="1" x14ac:dyDescent="0.2">
      <c r="A102" s="277" t="s">
        <v>2</v>
      </c>
      <c r="B102" s="278" t="s">
        <v>2</v>
      </c>
      <c r="C102" s="559" t="s">
        <v>51</v>
      </c>
      <c r="D102" s="559"/>
      <c r="E102" s="560"/>
      <c r="F102" s="32">
        <v>0</v>
      </c>
      <c r="G102" s="32">
        <v>0</v>
      </c>
      <c r="H102" s="55">
        <v>19910</v>
      </c>
      <c r="I102" s="55">
        <v>30000</v>
      </c>
      <c r="J102" s="279">
        <f t="shared" si="5"/>
        <v>0</v>
      </c>
      <c r="K102" s="287" t="s">
        <v>11</v>
      </c>
      <c r="L102" s="55">
        <v>30000</v>
      </c>
    </row>
    <row r="103" spans="1:13" ht="17.25" customHeight="1" x14ac:dyDescent="0.2">
      <c r="A103" s="277" t="s">
        <v>2</v>
      </c>
      <c r="B103" s="278" t="s">
        <v>2</v>
      </c>
      <c r="C103" s="559" t="s">
        <v>52</v>
      </c>
      <c r="D103" s="559"/>
      <c r="E103" s="560"/>
      <c r="F103" s="32">
        <v>4066</v>
      </c>
      <c r="G103" s="32">
        <v>21666</v>
      </c>
      <c r="H103" s="55">
        <v>3424</v>
      </c>
      <c r="I103" s="55">
        <v>20000</v>
      </c>
      <c r="J103" s="279">
        <f t="shared" si="5"/>
        <v>0</v>
      </c>
      <c r="K103" s="287" t="s">
        <v>11</v>
      </c>
      <c r="L103" s="55">
        <v>20000</v>
      </c>
    </row>
    <row r="104" spans="1:13" ht="17.25" customHeight="1" x14ac:dyDescent="0.2">
      <c r="A104" s="277" t="s">
        <v>2</v>
      </c>
      <c r="B104" s="278" t="s">
        <v>2</v>
      </c>
      <c r="C104" s="559" t="s">
        <v>53</v>
      </c>
      <c r="D104" s="559"/>
      <c r="E104" s="560"/>
      <c r="F104" s="32">
        <v>73459</v>
      </c>
      <c r="G104" s="32">
        <v>64824</v>
      </c>
      <c r="H104" s="55">
        <v>46749</v>
      </c>
      <c r="I104" s="55">
        <v>100000</v>
      </c>
      <c r="J104" s="279">
        <f t="shared" si="5"/>
        <v>30</v>
      </c>
      <c r="K104" s="287" t="s">
        <v>11</v>
      </c>
      <c r="L104" s="55">
        <v>130000</v>
      </c>
    </row>
    <row r="105" spans="1:13" ht="17.25" customHeight="1" x14ac:dyDescent="0.2">
      <c r="A105" s="277" t="s">
        <v>2</v>
      </c>
      <c r="B105" s="278" t="s">
        <v>2</v>
      </c>
      <c r="C105" s="559" t="s">
        <v>54</v>
      </c>
      <c r="D105" s="559"/>
      <c r="E105" s="560"/>
      <c r="F105" s="32">
        <v>9950</v>
      </c>
      <c r="G105" s="32">
        <v>0</v>
      </c>
      <c r="H105" s="55">
        <v>0</v>
      </c>
      <c r="I105" s="55">
        <v>10000</v>
      </c>
      <c r="J105" s="279">
        <f t="shared" si="5"/>
        <v>0</v>
      </c>
      <c r="K105" s="287" t="s">
        <v>11</v>
      </c>
      <c r="L105" s="55">
        <v>10000</v>
      </c>
    </row>
    <row r="106" spans="1:13" ht="17.25" customHeight="1" x14ac:dyDescent="0.2">
      <c r="A106" s="277" t="s">
        <v>2</v>
      </c>
      <c r="B106" s="278" t="s">
        <v>2</v>
      </c>
      <c r="C106" s="559" t="s">
        <v>55</v>
      </c>
      <c r="D106" s="559"/>
      <c r="E106" s="560"/>
      <c r="F106" s="32">
        <v>5200</v>
      </c>
      <c r="G106" s="32">
        <v>0</v>
      </c>
      <c r="H106" s="55">
        <v>1100</v>
      </c>
      <c r="I106" s="55">
        <v>7000</v>
      </c>
      <c r="J106" s="279">
        <f t="shared" si="5"/>
        <v>185.71428571428572</v>
      </c>
      <c r="K106" s="287" t="s">
        <v>11</v>
      </c>
      <c r="L106" s="55">
        <v>20000</v>
      </c>
    </row>
    <row r="107" spans="1:13" ht="17.25" customHeight="1" x14ac:dyDescent="0.2">
      <c r="A107" s="280" t="s">
        <v>2</v>
      </c>
      <c r="B107" s="281" t="s">
        <v>2</v>
      </c>
      <c r="C107" s="564" t="s">
        <v>56</v>
      </c>
      <c r="D107" s="564"/>
      <c r="E107" s="565"/>
      <c r="F107" s="37">
        <v>90000</v>
      </c>
      <c r="G107" s="49">
        <v>98700</v>
      </c>
      <c r="H107" s="220">
        <v>100000</v>
      </c>
      <c r="I107" s="220">
        <v>120000</v>
      </c>
      <c r="J107" s="279">
        <f t="shared" si="5"/>
        <v>25.000000000000014</v>
      </c>
      <c r="K107" s="284" t="s">
        <v>11</v>
      </c>
      <c r="L107" s="220">
        <v>150000</v>
      </c>
    </row>
    <row r="108" spans="1:13" ht="17.25" customHeight="1" x14ac:dyDescent="0.2">
      <c r="A108" s="561" t="s">
        <v>57</v>
      </c>
      <c r="B108" s="562"/>
      <c r="C108" s="562"/>
      <c r="D108" s="562"/>
      <c r="E108" s="563"/>
      <c r="F108" s="38">
        <f>SUM(F99:F107)</f>
        <v>551243</v>
      </c>
      <c r="G108" s="351">
        <f>SUM(G99:G107)</f>
        <v>450232</v>
      </c>
      <c r="H108" s="221">
        <f>SUM(H99:H107)</f>
        <v>559624</v>
      </c>
      <c r="I108" s="221">
        <f>SUM(I99:I107)</f>
        <v>659700</v>
      </c>
      <c r="J108" s="588" t="s">
        <v>2</v>
      </c>
      <c r="K108" s="581"/>
      <c r="L108" s="221">
        <f>SUM(L99:L107)</f>
        <v>730000</v>
      </c>
    </row>
    <row r="109" spans="1:13" ht="17.25" customHeight="1" x14ac:dyDescent="0.2">
      <c r="A109" s="276" t="s">
        <v>2</v>
      </c>
      <c r="B109" s="566" t="s">
        <v>58</v>
      </c>
      <c r="C109" s="566"/>
      <c r="D109" s="566"/>
      <c r="E109" s="567"/>
      <c r="F109" s="31"/>
      <c r="G109" s="35" t="s">
        <v>2</v>
      </c>
      <c r="H109" s="216" t="s">
        <v>2</v>
      </c>
      <c r="I109" s="216" t="s">
        <v>2</v>
      </c>
      <c r="J109" s="274" t="s">
        <v>2</v>
      </c>
      <c r="K109" s="274" t="s">
        <v>2</v>
      </c>
      <c r="L109" s="216" t="s">
        <v>2</v>
      </c>
    </row>
    <row r="110" spans="1:13" ht="17.25" customHeight="1" x14ac:dyDescent="0.2">
      <c r="A110" s="324" t="s">
        <v>2</v>
      </c>
      <c r="B110" s="325" t="s">
        <v>2</v>
      </c>
      <c r="C110" s="559" t="s">
        <v>59</v>
      </c>
      <c r="D110" s="559"/>
      <c r="E110" s="560"/>
      <c r="F110" s="30">
        <v>696664.38</v>
      </c>
      <c r="G110" s="30">
        <v>686421.11</v>
      </c>
      <c r="H110" s="36">
        <v>647074.73</v>
      </c>
      <c r="I110" s="36">
        <v>700000</v>
      </c>
      <c r="J110" s="279">
        <f>100/I110*L110-100</f>
        <v>0</v>
      </c>
      <c r="K110" s="300" t="s">
        <v>11</v>
      </c>
      <c r="L110" s="36">
        <v>700000</v>
      </c>
    </row>
    <row r="111" spans="1:13" ht="21" customHeight="1" x14ac:dyDescent="0.2">
      <c r="A111" s="294" t="s">
        <v>2</v>
      </c>
      <c r="B111" s="352" t="s">
        <v>2</v>
      </c>
      <c r="C111" s="586" t="s">
        <v>60</v>
      </c>
      <c r="D111" s="586"/>
      <c r="E111" s="587"/>
      <c r="F111" s="48">
        <v>183566.27</v>
      </c>
      <c r="G111" s="48">
        <v>267927.31</v>
      </c>
      <c r="H111" s="235">
        <v>270893.67</v>
      </c>
      <c r="I111" s="235">
        <v>300000</v>
      </c>
      <c r="J111" s="353">
        <f t="shared" ref="J111:J114" si="6">100/I111*L111-100</f>
        <v>-80</v>
      </c>
      <c r="K111" s="354" t="s">
        <v>11</v>
      </c>
      <c r="L111" s="235">
        <v>60000</v>
      </c>
    </row>
    <row r="112" spans="1:13" ht="17.25" customHeight="1" x14ac:dyDescent="0.2">
      <c r="A112" s="324" t="s">
        <v>2</v>
      </c>
      <c r="B112" s="325" t="s">
        <v>2</v>
      </c>
      <c r="C112" s="574" t="s">
        <v>61</v>
      </c>
      <c r="D112" s="574"/>
      <c r="E112" s="575"/>
      <c r="F112" s="30">
        <v>15432.61</v>
      </c>
      <c r="G112" s="30">
        <v>11946.55</v>
      </c>
      <c r="H112" s="95">
        <v>9878.7800000000007</v>
      </c>
      <c r="I112" s="95">
        <v>15000</v>
      </c>
      <c r="J112" s="299">
        <f t="shared" si="6"/>
        <v>0</v>
      </c>
      <c r="K112" s="300" t="s">
        <v>11</v>
      </c>
      <c r="L112" s="95">
        <v>15000</v>
      </c>
    </row>
    <row r="113" spans="1:12" ht="17.25" customHeight="1" x14ac:dyDescent="0.2">
      <c r="A113" s="294" t="s">
        <v>2</v>
      </c>
      <c r="B113" s="352" t="s">
        <v>2</v>
      </c>
      <c r="C113" s="586" t="s">
        <v>62</v>
      </c>
      <c r="D113" s="586"/>
      <c r="E113" s="587"/>
      <c r="F113" s="44">
        <v>7075</v>
      </c>
      <c r="G113" s="48">
        <v>1365</v>
      </c>
      <c r="H113" s="222">
        <v>1681</v>
      </c>
      <c r="I113" s="222">
        <v>5000</v>
      </c>
      <c r="J113" s="353">
        <f t="shared" si="6"/>
        <v>0</v>
      </c>
      <c r="K113" s="354" t="s">
        <v>11</v>
      </c>
      <c r="L113" s="222">
        <v>5000</v>
      </c>
    </row>
    <row r="114" spans="1:12" ht="20.25" customHeight="1" x14ac:dyDescent="0.2">
      <c r="A114" s="301" t="s">
        <v>2</v>
      </c>
      <c r="B114" s="302" t="s">
        <v>2</v>
      </c>
      <c r="C114" s="617" t="s">
        <v>63</v>
      </c>
      <c r="D114" s="617"/>
      <c r="E114" s="618"/>
      <c r="F114" s="50">
        <v>93090</v>
      </c>
      <c r="G114" s="355">
        <v>99443.72</v>
      </c>
      <c r="H114" s="236">
        <v>99164.14</v>
      </c>
      <c r="I114" s="236">
        <v>140000</v>
      </c>
      <c r="J114" s="300">
        <f t="shared" si="6"/>
        <v>7.1428571428571388</v>
      </c>
      <c r="K114" s="305" t="s">
        <v>11</v>
      </c>
      <c r="L114" s="236">
        <v>150000</v>
      </c>
    </row>
    <row r="115" spans="1:12" ht="14.25" customHeight="1" x14ac:dyDescent="0.2">
      <c r="A115" s="561" t="s">
        <v>64</v>
      </c>
      <c r="B115" s="562"/>
      <c r="C115" s="562"/>
      <c r="D115" s="562"/>
      <c r="E115" s="563"/>
      <c r="F115" s="34">
        <f>SUM(F110:F113,F114)</f>
        <v>995828.26</v>
      </c>
      <c r="G115" s="349">
        <f>SUM(G110:G114)</f>
        <v>1067103.69</v>
      </c>
      <c r="H115" s="221">
        <f>SUM(H110:H114)</f>
        <v>1028692.32</v>
      </c>
      <c r="I115" s="221">
        <f>SUM(I110:I114)</f>
        <v>1160000</v>
      </c>
      <c r="J115" s="588" t="s">
        <v>2</v>
      </c>
      <c r="K115" s="581"/>
      <c r="L115" s="221">
        <f>SUM(L110:L114)</f>
        <v>930000</v>
      </c>
    </row>
    <row r="116" spans="1:12" ht="14.25" customHeight="1" x14ac:dyDescent="0.2">
      <c r="A116" s="561" t="s">
        <v>65</v>
      </c>
      <c r="B116" s="562"/>
      <c r="C116" s="562"/>
      <c r="D116" s="562"/>
      <c r="E116" s="563"/>
      <c r="F116" s="38">
        <f>SUM(F38,F97,F108,F115)</f>
        <v>6177049.3099999996</v>
      </c>
      <c r="G116" s="349">
        <f>G38+G97+G108+G115</f>
        <v>6026986.4800000004</v>
      </c>
      <c r="H116" s="234">
        <f>+H115+H108+H97+H38</f>
        <v>3316471.6399999997</v>
      </c>
      <c r="I116" s="221">
        <f>+I115+I108+I97+I38</f>
        <v>7750700</v>
      </c>
      <c r="J116" s="588" t="s">
        <v>2</v>
      </c>
      <c r="K116" s="581"/>
      <c r="L116" s="221">
        <f>+L115+L108+L97+L38</f>
        <v>8446800</v>
      </c>
    </row>
    <row r="117" spans="1:12" ht="14.25" customHeight="1" x14ac:dyDescent="0.2">
      <c r="A117" s="356"/>
      <c r="B117" s="356"/>
      <c r="C117" s="356"/>
      <c r="D117" s="356"/>
      <c r="E117" s="356"/>
      <c r="F117" s="114"/>
      <c r="G117" s="114"/>
      <c r="H117" s="237"/>
      <c r="I117" s="237"/>
      <c r="J117" s="357"/>
      <c r="K117" s="357"/>
      <c r="L117" s="237"/>
    </row>
    <row r="118" spans="1:12" ht="14.25" customHeight="1" x14ac:dyDescent="0.2">
      <c r="A118" s="356"/>
      <c r="B118" s="356"/>
      <c r="C118" s="356"/>
      <c r="D118" s="356"/>
      <c r="E118" s="356"/>
      <c r="F118" s="114"/>
      <c r="G118" s="114"/>
      <c r="H118" s="237"/>
      <c r="I118" s="237"/>
      <c r="J118" s="357"/>
      <c r="K118" s="357"/>
      <c r="L118" s="237"/>
    </row>
    <row r="119" spans="1:12" ht="14.25" customHeight="1" x14ac:dyDescent="0.2">
      <c r="A119" s="356"/>
      <c r="B119" s="356"/>
      <c r="C119" s="356"/>
      <c r="D119" s="356"/>
      <c r="E119" s="356"/>
      <c r="F119" s="114"/>
      <c r="G119" s="114"/>
      <c r="H119" s="237"/>
      <c r="I119" s="237"/>
      <c r="J119" s="357"/>
      <c r="K119" s="357"/>
      <c r="L119" s="237"/>
    </row>
    <row r="120" spans="1:12" ht="14.25" customHeight="1" x14ac:dyDescent="0.2">
      <c r="A120" s="356"/>
      <c r="B120" s="356"/>
      <c r="C120" s="356"/>
      <c r="D120" s="356"/>
      <c r="E120" s="356"/>
      <c r="F120" s="114"/>
      <c r="G120" s="114"/>
      <c r="H120" s="237"/>
      <c r="I120" s="237"/>
      <c r="J120" s="357"/>
      <c r="K120" s="357"/>
      <c r="L120" s="237"/>
    </row>
    <row r="121" spans="1:12" ht="14.25" customHeight="1" x14ac:dyDescent="0.2">
      <c r="A121" s="356"/>
      <c r="B121" s="356"/>
      <c r="C121" s="356"/>
      <c r="D121" s="356"/>
      <c r="E121" s="356"/>
      <c r="F121" s="114"/>
      <c r="G121" s="114"/>
      <c r="H121" s="237"/>
      <c r="I121" s="237"/>
      <c r="J121" s="357"/>
      <c r="K121" s="357"/>
      <c r="L121" s="237"/>
    </row>
    <row r="122" spans="1:12" ht="14.25" customHeight="1" x14ac:dyDescent="0.2">
      <c r="A122" s="291" t="s">
        <v>2</v>
      </c>
      <c r="B122" s="566" t="s">
        <v>66</v>
      </c>
      <c r="C122" s="566"/>
      <c r="D122" s="566"/>
      <c r="E122" s="567"/>
      <c r="F122" s="35"/>
      <c r="G122" s="35" t="s">
        <v>2</v>
      </c>
      <c r="H122" s="216" t="s">
        <v>2</v>
      </c>
      <c r="I122" s="216" t="s">
        <v>2</v>
      </c>
      <c r="J122" s="358" t="s">
        <v>2</v>
      </c>
      <c r="K122" s="358" t="s">
        <v>2</v>
      </c>
      <c r="L122" s="216" t="s">
        <v>2</v>
      </c>
    </row>
    <row r="123" spans="1:12" ht="14.25" customHeight="1" x14ac:dyDescent="0.2">
      <c r="A123" s="276" t="s">
        <v>2</v>
      </c>
      <c r="B123" s="568" t="s">
        <v>67</v>
      </c>
      <c r="C123" s="568"/>
      <c r="D123" s="568"/>
      <c r="E123" s="569"/>
      <c r="F123" s="31"/>
      <c r="G123" s="31" t="s">
        <v>2</v>
      </c>
      <c r="H123" s="217" t="s">
        <v>2</v>
      </c>
      <c r="I123" s="217" t="s">
        <v>2</v>
      </c>
      <c r="J123" s="274" t="s">
        <v>2</v>
      </c>
      <c r="K123" s="274" t="s">
        <v>2</v>
      </c>
      <c r="L123" s="217" t="s">
        <v>2</v>
      </c>
    </row>
    <row r="124" spans="1:12" ht="14.25" customHeight="1" x14ac:dyDescent="0.2">
      <c r="A124" s="277" t="s">
        <v>2</v>
      </c>
      <c r="B124" s="278" t="s">
        <v>2</v>
      </c>
      <c r="C124" s="559" t="s">
        <v>68</v>
      </c>
      <c r="D124" s="559"/>
      <c r="E124" s="560"/>
      <c r="F124" s="31"/>
      <c r="G124" s="31" t="s">
        <v>2</v>
      </c>
      <c r="H124" s="55" t="s">
        <v>2</v>
      </c>
      <c r="I124" s="55" t="s">
        <v>2</v>
      </c>
      <c r="J124" s="287" t="s">
        <v>2</v>
      </c>
      <c r="K124" s="287" t="s">
        <v>2</v>
      </c>
      <c r="L124" s="55" t="s">
        <v>2</v>
      </c>
    </row>
    <row r="125" spans="1:12" ht="18.75" customHeight="1" x14ac:dyDescent="0.2">
      <c r="A125" s="277" t="s">
        <v>2</v>
      </c>
      <c r="B125" s="278" t="s">
        <v>2</v>
      </c>
      <c r="C125" s="278" t="s">
        <v>2</v>
      </c>
      <c r="D125" s="619" t="s">
        <v>248</v>
      </c>
      <c r="E125" s="620"/>
      <c r="F125" s="32">
        <v>20000</v>
      </c>
      <c r="G125" s="32">
        <v>0</v>
      </c>
      <c r="H125" s="55">
        <v>0</v>
      </c>
      <c r="I125" s="55">
        <v>0</v>
      </c>
      <c r="J125" s="279">
        <v>0</v>
      </c>
      <c r="K125" s="287" t="s">
        <v>11</v>
      </c>
      <c r="L125" s="55">
        <v>0</v>
      </c>
    </row>
    <row r="126" spans="1:12" ht="18.75" hidden="1" customHeight="1" x14ac:dyDescent="0.2">
      <c r="A126" s="277" t="s">
        <v>2</v>
      </c>
      <c r="B126" s="278" t="s">
        <v>2</v>
      </c>
      <c r="C126" s="278" t="s">
        <v>2</v>
      </c>
      <c r="D126" s="559" t="s">
        <v>69</v>
      </c>
      <c r="E126" s="560"/>
      <c r="F126" s="32">
        <v>0</v>
      </c>
      <c r="G126" s="32">
        <v>0</v>
      </c>
      <c r="H126" s="55">
        <v>0</v>
      </c>
      <c r="I126" s="55">
        <v>0</v>
      </c>
      <c r="J126" s="279">
        <v>0</v>
      </c>
      <c r="K126" s="287" t="s">
        <v>11</v>
      </c>
      <c r="L126" s="55">
        <v>0</v>
      </c>
    </row>
    <row r="127" spans="1:12" ht="18.75" customHeight="1" x14ac:dyDescent="0.2">
      <c r="A127" s="277" t="s">
        <v>2</v>
      </c>
      <c r="B127" s="278" t="s">
        <v>2</v>
      </c>
      <c r="C127" s="278" t="s">
        <v>2</v>
      </c>
      <c r="D127" s="559" t="s">
        <v>247</v>
      </c>
      <c r="E127" s="560"/>
      <c r="F127" s="32">
        <v>75000</v>
      </c>
      <c r="G127" s="32">
        <v>0</v>
      </c>
      <c r="H127" s="55">
        <v>0</v>
      </c>
      <c r="I127" s="55">
        <v>0</v>
      </c>
      <c r="J127" s="279">
        <v>0</v>
      </c>
      <c r="K127" s="287" t="s">
        <v>11</v>
      </c>
      <c r="L127" s="55">
        <v>0</v>
      </c>
    </row>
    <row r="128" spans="1:12" ht="18.75" customHeight="1" x14ac:dyDescent="0.2">
      <c r="A128" s="277" t="s">
        <v>2</v>
      </c>
      <c r="B128" s="278" t="s">
        <v>2</v>
      </c>
      <c r="C128" s="278" t="s">
        <v>2</v>
      </c>
      <c r="D128" s="559" t="s">
        <v>70</v>
      </c>
      <c r="E128" s="560"/>
      <c r="F128" s="32">
        <v>0</v>
      </c>
      <c r="G128" s="32">
        <v>0</v>
      </c>
      <c r="H128" s="55">
        <v>0</v>
      </c>
      <c r="I128" s="55">
        <v>0</v>
      </c>
      <c r="J128" s="279">
        <v>0</v>
      </c>
      <c r="K128" s="287" t="s">
        <v>11</v>
      </c>
      <c r="L128" s="55">
        <v>0</v>
      </c>
    </row>
    <row r="129" spans="1:12" ht="18.75" customHeight="1" x14ac:dyDescent="0.2">
      <c r="A129" s="277" t="s">
        <v>2</v>
      </c>
      <c r="B129" s="278" t="s">
        <v>2</v>
      </c>
      <c r="C129" s="278" t="s">
        <v>2</v>
      </c>
      <c r="D129" s="559" t="s">
        <v>71</v>
      </c>
      <c r="E129" s="560"/>
      <c r="F129" s="32">
        <v>0</v>
      </c>
      <c r="G129" s="32">
        <v>0</v>
      </c>
      <c r="H129" s="55">
        <v>0</v>
      </c>
      <c r="I129" s="55">
        <v>0</v>
      </c>
      <c r="J129" s="279">
        <v>0</v>
      </c>
      <c r="K129" s="287" t="s">
        <v>11</v>
      </c>
      <c r="L129" s="55">
        <v>0</v>
      </c>
    </row>
    <row r="130" spans="1:12" ht="18.75" customHeight="1" x14ac:dyDescent="0.2">
      <c r="A130" s="277" t="s">
        <v>2</v>
      </c>
      <c r="B130" s="278" t="s">
        <v>2</v>
      </c>
      <c r="C130" s="278" t="s">
        <v>2</v>
      </c>
      <c r="D130" s="559" t="s">
        <v>72</v>
      </c>
      <c r="E130" s="560"/>
      <c r="F130" s="32">
        <v>0</v>
      </c>
      <c r="G130" s="32">
        <v>0</v>
      </c>
      <c r="H130" s="55">
        <v>0</v>
      </c>
      <c r="I130" s="55">
        <v>0</v>
      </c>
      <c r="J130" s="279">
        <v>0</v>
      </c>
      <c r="K130" s="287" t="s">
        <v>11</v>
      </c>
      <c r="L130" s="55">
        <v>0</v>
      </c>
    </row>
    <row r="131" spans="1:12" ht="18.75" customHeight="1" x14ac:dyDescent="0.2">
      <c r="A131" s="294"/>
      <c r="B131" s="352"/>
      <c r="C131" s="352"/>
      <c r="D131" s="359" t="s">
        <v>194</v>
      </c>
      <c r="E131" s="360"/>
      <c r="F131" s="44">
        <v>0</v>
      </c>
      <c r="G131" s="44">
        <v>120000</v>
      </c>
      <c r="H131" s="235">
        <v>0</v>
      </c>
      <c r="I131" s="235">
        <v>0</v>
      </c>
      <c r="J131" s="353">
        <v>0</v>
      </c>
      <c r="K131" s="354" t="s">
        <v>11</v>
      </c>
      <c r="L131" s="235">
        <v>0</v>
      </c>
    </row>
    <row r="132" spans="1:12" ht="18.75" customHeight="1" x14ac:dyDescent="0.2">
      <c r="A132" s="301"/>
      <c r="B132" s="352"/>
      <c r="C132" s="352"/>
      <c r="D132" s="570" t="s">
        <v>112</v>
      </c>
      <c r="E132" s="571"/>
      <c r="F132" s="51">
        <v>0</v>
      </c>
      <c r="G132" s="50">
        <v>25000</v>
      </c>
      <c r="H132" s="238">
        <v>0</v>
      </c>
      <c r="I132" s="238">
        <v>0</v>
      </c>
      <c r="J132" s="252">
        <v>0</v>
      </c>
      <c r="K132" s="305" t="s">
        <v>11</v>
      </c>
      <c r="L132" s="238">
        <v>0</v>
      </c>
    </row>
    <row r="133" spans="1:12" ht="18.75" customHeight="1" x14ac:dyDescent="0.2">
      <c r="A133" s="361" t="s">
        <v>2</v>
      </c>
      <c r="B133" s="352"/>
      <c r="C133" s="352"/>
      <c r="D133" s="640" t="s">
        <v>68</v>
      </c>
      <c r="E133" s="641"/>
      <c r="F133" s="52">
        <v>0</v>
      </c>
      <c r="G133" s="362">
        <v>0</v>
      </c>
      <c r="H133" s="239">
        <v>0</v>
      </c>
      <c r="I133" s="239">
        <v>0</v>
      </c>
      <c r="J133" s="363">
        <v>0</v>
      </c>
      <c r="K133" s="364" t="s">
        <v>11</v>
      </c>
      <c r="L133" s="239">
        <v>0</v>
      </c>
    </row>
    <row r="134" spans="1:12" ht="18.75" customHeight="1" x14ac:dyDescent="0.2">
      <c r="A134" s="365" t="s">
        <v>2</v>
      </c>
      <c r="B134" s="352"/>
      <c r="C134" s="352"/>
      <c r="D134" s="570" t="s">
        <v>190</v>
      </c>
      <c r="E134" s="571"/>
      <c r="F134" s="50">
        <v>0</v>
      </c>
      <c r="G134" s="50">
        <v>228000</v>
      </c>
      <c r="H134" s="238">
        <v>0</v>
      </c>
      <c r="I134" s="238">
        <v>0</v>
      </c>
      <c r="J134" s="252">
        <v>0</v>
      </c>
      <c r="K134" s="305" t="s">
        <v>11</v>
      </c>
      <c r="L134" s="238">
        <v>0</v>
      </c>
    </row>
    <row r="135" spans="1:12" ht="18.75" customHeight="1" x14ac:dyDescent="0.2">
      <c r="A135" s="366"/>
      <c r="B135" s="352"/>
      <c r="C135" s="298"/>
      <c r="D135" s="572" t="s">
        <v>241</v>
      </c>
      <c r="E135" s="573"/>
      <c r="F135" s="53">
        <v>0</v>
      </c>
      <c r="G135" s="53">
        <v>0</v>
      </c>
      <c r="H135" s="240">
        <v>35000</v>
      </c>
      <c r="I135" s="240">
        <v>0</v>
      </c>
      <c r="J135" s="252">
        <v>0</v>
      </c>
      <c r="K135" s="367" t="s">
        <v>11</v>
      </c>
      <c r="L135" s="240">
        <v>0</v>
      </c>
    </row>
    <row r="136" spans="1:12" ht="18.75" customHeight="1" x14ac:dyDescent="0.2">
      <c r="A136" s="324"/>
      <c r="B136" s="352"/>
      <c r="C136" s="298"/>
      <c r="D136" s="572" t="s">
        <v>242</v>
      </c>
      <c r="E136" s="573"/>
      <c r="F136" s="32">
        <v>0</v>
      </c>
      <c r="G136" s="32">
        <v>0</v>
      </c>
      <c r="H136" s="55">
        <v>16000</v>
      </c>
      <c r="I136" s="55">
        <v>0</v>
      </c>
      <c r="J136" s="279">
        <v>0</v>
      </c>
      <c r="K136" s="287" t="s">
        <v>11</v>
      </c>
      <c r="L136" s="55">
        <v>0</v>
      </c>
    </row>
    <row r="137" spans="1:12" ht="18.75" customHeight="1" x14ac:dyDescent="0.2">
      <c r="A137" s="324"/>
      <c r="B137" s="352"/>
      <c r="C137" s="298"/>
      <c r="D137" s="368" t="s">
        <v>258</v>
      </c>
      <c r="E137" s="369"/>
      <c r="F137" s="32">
        <v>0</v>
      </c>
      <c r="G137" s="32">
        <v>0</v>
      </c>
      <c r="H137" s="55">
        <v>0</v>
      </c>
      <c r="I137" s="55">
        <v>73600</v>
      </c>
      <c r="J137" s="279">
        <f>100/I137*L137-100</f>
        <v>-100</v>
      </c>
      <c r="K137" s="287" t="s">
        <v>11</v>
      </c>
      <c r="L137" s="55">
        <v>0</v>
      </c>
    </row>
    <row r="138" spans="1:12" ht="18.75" customHeight="1" x14ac:dyDescent="0.2">
      <c r="A138" s="324"/>
      <c r="B138" s="352"/>
      <c r="C138" s="298"/>
      <c r="D138" s="368" t="s">
        <v>190</v>
      </c>
      <c r="E138" s="369"/>
      <c r="F138" s="32">
        <v>0</v>
      </c>
      <c r="G138" s="32">
        <v>0</v>
      </c>
      <c r="H138" s="55">
        <v>0</v>
      </c>
      <c r="I138" s="55">
        <v>0</v>
      </c>
      <c r="J138" s="370">
        <v>100</v>
      </c>
      <c r="K138" s="287" t="s">
        <v>11</v>
      </c>
      <c r="L138" s="55">
        <v>487200</v>
      </c>
    </row>
    <row r="139" spans="1:12" ht="19.5" customHeight="1" x14ac:dyDescent="0.2">
      <c r="A139" s="277" t="s">
        <v>2</v>
      </c>
      <c r="B139" s="278" t="s">
        <v>2</v>
      </c>
      <c r="C139" s="574" t="s">
        <v>73</v>
      </c>
      <c r="D139" s="574"/>
      <c r="E139" s="575"/>
      <c r="F139" s="54"/>
      <c r="G139" s="45" t="s">
        <v>2</v>
      </c>
      <c r="H139" s="229"/>
      <c r="I139" s="229"/>
      <c r="J139" s="300" t="s">
        <v>2</v>
      </c>
      <c r="K139" s="300" t="s">
        <v>2</v>
      </c>
      <c r="L139" s="229"/>
    </row>
    <row r="140" spans="1:12" ht="19.5" customHeight="1" x14ac:dyDescent="0.2">
      <c r="A140" s="277" t="s">
        <v>2</v>
      </c>
      <c r="B140" s="278" t="s">
        <v>2</v>
      </c>
      <c r="C140" s="278" t="s">
        <v>2</v>
      </c>
      <c r="D140" s="559" t="s">
        <v>74</v>
      </c>
      <c r="E140" s="560"/>
      <c r="F140" s="32">
        <v>0</v>
      </c>
      <c r="G140" s="32">
        <v>12000</v>
      </c>
      <c r="H140" s="55">
        <v>0</v>
      </c>
      <c r="I140" s="55">
        <v>0</v>
      </c>
      <c r="J140" s="279">
        <v>0</v>
      </c>
      <c r="K140" s="287" t="s">
        <v>11</v>
      </c>
      <c r="L140" s="55">
        <v>0</v>
      </c>
    </row>
    <row r="141" spans="1:12" ht="19.5" customHeight="1" x14ac:dyDescent="0.2">
      <c r="A141" s="277" t="s">
        <v>2</v>
      </c>
      <c r="B141" s="278" t="s">
        <v>2</v>
      </c>
      <c r="C141" s="278" t="s">
        <v>2</v>
      </c>
      <c r="D141" s="559" t="s">
        <v>75</v>
      </c>
      <c r="E141" s="560"/>
      <c r="F141" s="32">
        <v>5000</v>
      </c>
      <c r="G141" s="32">
        <v>0</v>
      </c>
      <c r="H141" s="55">
        <v>0</v>
      </c>
      <c r="I141" s="55">
        <v>0</v>
      </c>
      <c r="J141" s="279">
        <v>0</v>
      </c>
      <c r="K141" s="287" t="s">
        <v>11</v>
      </c>
      <c r="L141" s="55">
        <v>0</v>
      </c>
    </row>
    <row r="142" spans="1:12" ht="19.5" customHeight="1" x14ac:dyDescent="0.2">
      <c r="A142" s="277" t="s">
        <v>2</v>
      </c>
      <c r="B142" s="278" t="s">
        <v>2</v>
      </c>
      <c r="C142" s="278" t="s">
        <v>2</v>
      </c>
      <c r="D142" s="559" t="s">
        <v>235</v>
      </c>
      <c r="E142" s="560"/>
      <c r="F142" s="55">
        <v>0</v>
      </c>
      <c r="G142" s="55">
        <v>0</v>
      </c>
      <c r="H142" s="36">
        <v>0</v>
      </c>
      <c r="I142" s="36">
        <v>0</v>
      </c>
      <c r="J142" s="279">
        <v>0</v>
      </c>
      <c r="K142" s="287" t="s">
        <v>11</v>
      </c>
      <c r="L142" s="36">
        <v>0</v>
      </c>
    </row>
    <row r="143" spans="1:12" ht="14.25" customHeight="1" x14ac:dyDescent="0.2">
      <c r="A143" s="277" t="s">
        <v>2</v>
      </c>
      <c r="B143" s="278" t="s">
        <v>2</v>
      </c>
      <c r="C143" s="559" t="s">
        <v>76</v>
      </c>
      <c r="D143" s="559"/>
      <c r="E143" s="560"/>
      <c r="F143" s="48"/>
      <c r="G143" s="48" t="s">
        <v>2</v>
      </c>
      <c r="H143" s="222" t="s">
        <v>2</v>
      </c>
      <c r="I143" s="222" t="s">
        <v>2</v>
      </c>
      <c r="J143" s="353" t="s">
        <v>2</v>
      </c>
      <c r="K143" s="354" t="s">
        <v>2</v>
      </c>
      <c r="L143" s="222" t="s">
        <v>2</v>
      </c>
    </row>
    <row r="144" spans="1:12" ht="18" customHeight="1" x14ac:dyDescent="0.2">
      <c r="A144" s="277" t="s">
        <v>2</v>
      </c>
      <c r="B144" s="278" t="s">
        <v>2</v>
      </c>
      <c r="C144" s="278" t="s">
        <v>2</v>
      </c>
      <c r="D144" s="559" t="s">
        <v>230</v>
      </c>
      <c r="E144" s="560"/>
      <c r="F144" s="45">
        <v>0</v>
      </c>
      <c r="G144" s="45">
        <v>0</v>
      </c>
      <c r="H144" s="229">
        <v>0</v>
      </c>
      <c r="I144" s="229">
        <v>0</v>
      </c>
      <c r="J144" s="299">
        <v>0</v>
      </c>
      <c r="K144" s="299" t="s">
        <v>11</v>
      </c>
      <c r="L144" s="229">
        <v>0</v>
      </c>
    </row>
    <row r="145" spans="1:12" ht="18" customHeight="1" x14ac:dyDescent="0.2">
      <c r="A145" s="371"/>
      <c r="B145" s="372"/>
      <c r="C145" s="372"/>
      <c r="D145" s="373" t="s">
        <v>231</v>
      </c>
      <c r="E145" s="374"/>
      <c r="F145" s="145"/>
      <c r="G145" s="145"/>
      <c r="H145" s="241">
        <v>0</v>
      </c>
      <c r="I145" s="241">
        <v>0</v>
      </c>
      <c r="J145" s="375"/>
      <c r="K145" s="375"/>
      <c r="L145" s="241">
        <v>0</v>
      </c>
    </row>
    <row r="146" spans="1:12" ht="18.75" customHeight="1" x14ac:dyDescent="0.2">
      <c r="A146" s="324" t="s">
        <v>2</v>
      </c>
      <c r="B146" s="325" t="s">
        <v>2</v>
      </c>
      <c r="C146" s="325" t="s">
        <v>2</v>
      </c>
      <c r="D146" s="574" t="s">
        <v>77</v>
      </c>
      <c r="E146" s="575"/>
      <c r="F146" s="45">
        <v>5900</v>
      </c>
      <c r="G146" s="45">
        <v>0</v>
      </c>
      <c r="H146" s="229">
        <v>0</v>
      </c>
      <c r="I146" s="229">
        <v>0</v>
      </c>
      <c r="J146" s="299">
        <v>0</v>
      </c>
      <c r="K146" s="299" t="s">
        <v>11</v>
      </c>
      <c r="L146" s="229">
        <v>0</v>
      </c>
    </row>
    <row r="147" spans="1:12" ht="14.25" customHeight="1" x14ac:dyDescent="0.2">
      <c r="A147" s="277" t="s">
        <v>2</v>
      </c>
      <c r="B147" s="278" t="s">
        <v>2</v>
      </c>
      <c r="C147" s="559" t="s">
        <v>78</v>
      </c>
      <c r="D147" s="559"/>
      <c r="E147" s="560"/>
      <c r="F147" s="32"/>
      <c r="G147" s="32" t="s">
        <v>2</v>
      </c>
      <c r="H147" s="55"/>
      <c r="I147" s="55"/>
      <c r="J147" s="279" t="s">
        <v>2</v>
      </c>
      <c r="K147" s="279" t="s">
        <v>2</v>
      </c>
      <c r="L147" s="55"/>
    </row>
    <row r="148" spans="1:12" ht="18" customHeight="1" x14ac:dyDescent="0.2">
      <c r="A148" s="277" t="s">
        <v>2</v>
      </c>
      <c r="B148" s="278" t="s">
        <v>2</v>
      </c>
      <c r="C148" s="278" t="s">
        <v>2</v>
      </c>
      <c r="D148" s="559" t="s">
        <v>79</v>
      </c>
      <c r="E148" s="560"/>
      <c r="F148" s="32">
        <v>0</v>
      </c>
      <c r="G148" s="32">
        <v>0</v>
      </c>
      <c r="H148" s="55">
        <v>0</v>
      </c>
      <c r="I148" s="55">
        <v>80000</v>
      </c>
      <c r="J148" s="279">
        <f>100/I148*L148-100</f>
        <v>-100</v>
      </c>
      <c r="K148" s="279" t="s">
        <v>11</v>
      </c>
      <c r="L148" s="55">
        <v>0</v>
      </c>
    </row>
    <row r="149" spans="1:12" ht="18" customHeight="1" x14ac:dyDescent="0.2">
      <c r="A149" s="277" t="s">
        <v>2</v>
      </c>
      <c r="B149" s="278" t="s">
        <v>2</v>
      </c>
      <c r="C149" s="278" t="s">
        <v>2</v>
      </c>
      <c r="D149" s="559" t="s">
        <v>115</v>
      </c>
      <c r="E149" s="560"/>
      <c r="F149" s="32">
        <v>0</v>
      </c>
      <c r="G149" s="32">
        <v>32000</v>
      </c>
      <c r="H149" s="36">
        <v>0</v>
      </c>
      <c r="I149" s="36">
        <v>0</v>
      </c>
      <c r="J149" s="279">
        <v>0</v>
      </c>
      <c r="K149" s="279" t="s">
        <v>11</v>
      </c>
      <c r="L149" s="36">
        <v>0</v>
      </c>
    </row>
    <row r="150" spans="1:12" ht="19.5" customHeight="1" x14ac:dyDescent="0.2">
      <c r="A150" s="361"/>
      <c r="B150" s="376"/>
      <c r="C150" s="376"/>
      <c r="D150" s="615" t="s">
        <v>249</v>
      </c>
      <c r="E150" s="616"/>
      <c r="F150" s="213">
        <v>21200</v>
      </c>
      <c r="G150" s="213">
        <v>0</v>
      </c>
      <c r="H150" s="242">
        <v>0</v>
      </c>
      <c r="I150" s="242">
        <v>0</v>
      </c>
      <c r="J150" s="377">
        <v>0</v>
      </c>
      <c r="K150" s="377" t="s">
        <v>11</v>
      </c>
      <c r="L150" s="242">
        <v>0</v>
      </c>
    </row>
    <row r="151" spans="1:12" ht="19.5" customHeight="1" x14ac:dyDescent="0.2">
      <c r="A151" s="301" t="s">
        <v>2</v>
      </c>
      <c r="B151" s="302" t="s">
        <v>2</v>
      </c>
      <c r="C151" s="302" t="s">
        <v>2</v>
      </c>
      <c r="D151" s="617" t="s">
        <v>232</v>
      </c>
      <c r="E151" s="618"/>
      <c r="F151" s="50">
        <v>0</v>
      </c>
      <c r="G151" s="50">
        <v>0</v>
      </c>
      <c r="H151" s="236">
        <v>6955</v>
      </c>
      <c r="I151" s="236">
        <v>0</v>
      </c>
      <c r="J151" s="299">
        <v>0</v>
      </c>
      <c r="K151" s="252" t="s">
        <v>11</v>
      </c>
      <c r="L151" s="236">
        <v>0</v>
      </c>
    </row>
    <row r="152" spans="1:12" ht="14.25" customHeight="1" x14ac:dyDescent="0.2">
      <c r="A152" s="561" t="s">
        <v>80</v>
      </c>
      <c r="B152" s="562"/>
      <c r="C152" s="562"/>
      <c r="D152" s="562"/>
      <c r="E152" s="563"/>
      <c r="F152" s="38">
        <f>SUM(F125:F151)</f>
        <v>127100</v>
      </c>
      <c r="G152" s="38">
        <f>SUM(G125:G151)</f>
        <v>417000</v>
      </c>
      <c r="H152" s="221">
        <f>SUM(H125:H151)</f>
        <v>57955</v>
      </c>
      <c r="I152" s="221">
        <f>+I149+I142+I134+I132+I131+SUM(I125:I131,I132:I151)</f>
        <v>153600</v>
      </c>
      <c r="J152" s="578" t="s">
        <v>2</v>
      </c>
      <c r="K152" s="579"/>
      <c r="L152" s="221">
        <f>+L149+L142+L134+L132+L131+SUM(L125:L131,L132:L151)</f>
        <v>487200</v>
      </c>
    </row>
    <row r="153" spans="1:12" ht="19.5" customHeight="1" x14ac:dyDescent="0.2">
      <c r="A153" s="291" t="s">
        <v>2</v>
      </c>
      <c r="B153" s="566" t="s">
        <v>81</v>
      </c>
      <c r="C153" s="566"/>
      <c r="D153" s="566"/>
      <c r="E153" s="567"/>
      <c r="F153" s="35"/>
      <c r="G153" s="35" t="s">
        <v>2</v>
      </c>
      <c r="H153" s="216" t="s">
        <v>2</v>
      </c>
      <c r="I153" s="216" t="s">
        <v>2</v>
      </c>
      <c r="J153" s="358" t="s">
        <v>2</v>
      </c>
      <c r="K153" s="358" t="s">
        <v>2</v>
      </c>
      <c r="L153" s="216" t="s">
        <v>2</v>
      </c>
    </row>
    <row r="154" spans="1:12" ht="19.5" customHeight="1" x14ac:dyDescent="0.2">
      <c r="A154" s="277" t="s">
        <v>2</v>
      </c>
      <c r="B154" s="278" t="s">
        <v>2</v>
      </c>
      <c r="C154" s="559" t="s">
        <v>82</v>
      </c>
      <c r="D154" s="559"/>
      <c r="E154" s="560"/>
      <c r="F154" s="31"/>
      <c r="G154" s="31" t="s">
        <v>2</v>
      </c>
      <c r="H154" s="55" t="s">
        <v>2</v>
      </c>
      <c r="I154" s="55" t="s">
        <v>2</v>
      </c>
      <c r="J154" s="287" t="s">
        <v>2</v>
      </c>
      <c r="K154" s="287" t="s">
        <v>2</v>
      </c>
      <c r="L154" s="55" t="s">
        <v>2</v>
      </c>
    </row>
    <row r="155" spans="1:12" ht="19.5" customHeight="1" x14ac:dyDescent="0.2">
      <c r="A155" s="277" t="s">
        <v>2</v>
      </c>
      <c r="B155" s="278" t="s">
        <v>2</v>
      </c>
      <c r="C155" s="278" t="s">
        <v>2</v>
      </c>
      <c r="D155" s="559" t="s">
        <v>83</v>
      </c>
      <c r="E155" s="560"/>
      <c r="F155" s="32">
        <v>0</v>
      </c>
      <c r="G155" s="32">
        <v>0</v>
      </c>
      <c r="H155" s="55">
        <v>0</v>
      </c>
      <c r="I155" s="55">
        <v>0</v>
      </c>
      <c r="J155" s="279">
        <v>0</v>
      </c>
      <c r="K155" s="287" t="s">
        <v>11</v>
      </c>
      <c r="L155" s="55">
        <v>0</v>
      </c>
    </row>
    <row r="156" spans="1:12" ht="19.5" customHeight="1" x14ac:dyDescent="0.2">
      <c r="A156" s="277" t="s">
        <v>2</v>
      </c>
      <c r="B156" s="278" t="s">
        <v>2</v>
      </c>
      <c r="C156" s="278" t="s">
        <v>2</v>
      </c>
      <c r="D156" s="282" t="s">
        <v>84</v>
      </c>
      <c r="E156" s="283"/>
      <c r="F156" s="32">
        <v>0</v>
      </c>
      <c r="G156" s="32">
        <v>0</v>
      </c>
      <c r="H156" s="55">
        <v>0</v>
      </c>
      <c r="I156" s="55">
        <v>0</v>
      </c>
      <c r="J156" s="279">
        <v>0</v>
      </c>
      <c r="K156" s="287" t="s">
        <v>11</v>
      </c>
      <c r="L156" s="55">
        <v>0</v>
      </c>
    </row>
    <row r="157" spans="1:12" ht="19.5" customHeight="1" x14ac:dyDescent="0.2">
      <c r="A157" s="280" t="s">
        <v>2</v>
      </c>
      <c r="B157" s="281" t="s">
        <v>2</v>
      </c>
      <c r="C157" s="281" t="s">
        <v>2</v>
      </c>
      <c r="D157" s="559" t="s">
        <v>178</v>
      </c>
      <c r="E157" s="560"/>
      <c r="F157" s="56">
        <v>0</v>
      </c>
      <c r="G157" s="37">
        <v>0</v>
      </c>
      <c r="H157" s="55">
        <v>0</v>
      </c>
      <c r="I157" s="55">
        <v>0</v>
      </c>
      <c r="J157" s="279">
        <v>0</v>
      </c>
      <c r="K157" s="284" t="s">
        <v>11</v>
      </c>
      <c r="L157" s="55">
        <v>0</v>
      </c>
    </row>
    <row r="158" spans="1:12" ht="19.5" customHeight="1" x14ac:dyDescent="0.2">
      <c r="A158" s="280" t="s">
        <v>2</v>
      </c>
      <c r="B158" s="281" t="s">
        <v>2</v>
      </c>
      <c r="C158" s="281" t="s">
        <v>2</v>
      </c>
      <c r="D158" s="559" t="s">
        <v>195</v>
      </c>
      <c r="E158" s="560"/>
      <c r="F158" s="56">
        <v>0</v>
      </c>
      <c r="G158" s="37">
        <v>40000</v>
      </c>
      <c r="H158" s="36">
        <v>0</v>
      </c>
      <c r="I158" s="36">
        <v>0</v>
      </c>
      <c r="J158" s="279">
        <v>0</v>
      </c>
      <c r="K158" s="284" t="s">
        <v>11</v>
      </c>
      <c r="L158" s="36">
        <v>0</v>
      </c>
    </row>
    <row r="159" spans="1:12" ht="19.5" customHeight="1" x14ac:dyDescent="0.2">
      <c r="A159" s="280" t="s">
        <v>2</v>
      </c>
      <c r="B159" s="281" t="s">
        <v>2</v>
      </c>
      <c r="C159" s="281" t="s">
        <v>2</v>
      </c>
      <c r="D159" s="576" t="s">
        <v>196</v>
      </c>
      <c r="E159" s="577"/>
      <c r="F159" s="56">
        <v>0</v>
      </c>
      <c r="G159" s="37">
        <v>200000</v>
      </c>
      <c r="H159" s="36">
        <v>0</v>
      </c>
      <c r="I159" s="36">
        <v>0</v>
      </c>
      <c r="J159" s="279">
        <v>0</v>
      </c>
      <c r="K159" s="284" t="s">
        <v>11</v>
      </c>
      <c r="L159" s="36">
        <v>0</v>
      </c>
    </row>
    <row r="160" spans="1:12" ht="19.5" customHeight="1" x14ac:dyDescent="0.2">
      <c r="A160" s="366"/>
      <c r="B160" s="298"/>
      <c r="C160" s="298"/>
      <c r="D160" s="589" t="s">
        <v>214</v>
      </c>
      <c r="E160" s="590"/>
      <c r="F160" s="57"/>
      <c r="G160" s="44">
        <v>290400</v>
      </c>
      <c r="H160" s="235"/>
      <c r="I160" s="235"/>
      <c r="J160" s="353"/>
      <c r="K160" s="354"/>
      <c r="L160" s="235"/>
    </row>
    <row r="161" spans="1:12" ht="19.5" customHeight="1" x14ac:dyDescent="0.2">
      <c r="A161" s="378" t="s">
        <v>2</v>
      </c>
      <c r="B161" s="379" t="s">
        <v>2</v>
      </c>
      <c r="C161" s="302" t="s">
        <v>2</v>
      </c>
      <c r="D161" s="570" t="s">
        <v>236</v>
      </c>
      <c r="E161" s="571"/>
      <c r="F161" s="50">
        <v>0</v>
      </c>
      <c r="G161" s="50">
        <v>0</v>
      </c>
      <c r="H161" s="238">
        <v>0</v>
      </c>
      <c r="I161" s="238">
        <v>0</v>
      </c>
      <c r="J161" s="252">
        <v>0</v>
      </c>
      <c r="K161" s="252" t="s">
        <v>11</v>
      </c>
      <c r="L161" s="238">
        <v>0</v>
      </c>
    </row>
    <row r="162" spans="1:12" ht="19.5" customHeight="1" x14ac:dyDescent="0.2">
      <c r="A162" s="366"/>
      <c r="B162" s="298"/>
      <c r="C162" s="298"/>
      <c r="D162" s="572" t="s">
        <v>243</v>
      </c>
      <c r="E162" s="573"/>
      <c r="F162" s="58">
        <v>0</v>
      </c>
      <c r="G162" s="53">
        <v>0</v>
      </c>
      <c r="H162" s="240">
        <v>0</v>
      </c>
      <c r="I162" s="240">
        <v>0</v>
      </c>
      <c r="J162" s="252">
        <v>0</v>
      </c>
      <c r="K162" s="380" t="s">
        <v>11</v>
      </c>
      <c r="L162" s="240">
        <v>0</v>
      </c>
    </row>
    <row r="163" spans="1:12" ht="19.5" customHeight="1" x14ac:dyDescent="0.2">
      <c r="A163" s="301"/>
      <c r="B163" s="302"/>
      <c r="C163" s="302"/>
      <c r="D163" s="381"/>
      <c r="E163" s="382"/>
      <c r="F163" s="50"/>
      <c r="G163" s="50"/>
      <c r="H163" s="243"/>
      <c r="I163" s="243"/>
      <c r="J163" s="305"/>
      <c r="K163" s="252"/>
      <c r="L163" s="243"/>
    </row>
    <row r="164" spans="1:12" ht="18" customHeight="1" x14ac:dyDescent="0.2">
      <c r="A164" s="561" t="s">
        <v>85</v>
      </c>
      <c r="B164" s="562"/>
      <c r="C164" s="562"/>
      <c r="D164" s="562"/>
      <c r="E164" s="563"/>
      <c r="F164" s="38">
        <v>0</v>
      </c>
      <c r="G164" s="38">
        <f>SUM(G154:G163)</f>
        <v>530400</v>
      </c>
      <c r="H164" s="219">
        <f>SUM(H155:H163)</f>
        <v>0</v>
      </c>
      <c r="I164" s="219">
        <f>+I161+I159+I158+SUM(I155:I161,I161:I163)</f>
        <v>0</v>
      </c>
      <c r="J164" s="578" t="s">
        <v>2</v>
      </c>
      <c r="K164" s="579"/>
      <c r="L164" s="219">
        <f>+L161+L159+L158+SUM(L155:L161,L161:L163)</f>
        <v>0</v>
      </c>
    </row>
    <row r="165" spans="1:12" ht="15.75" customHeight="1" x14ac:dyDescent="0.2">
      <c r="A165" s="561" t="s">
        <v>86</v>
      </c>
      <c r="B165" s="562"/>
      <c r="C165" s="562"/>
      <c r="D165" s="562"/>
      <c r="E165" s="563"/>
      <c r="F165" s="38">
        <f>SUM(F152,F164)</f>
        <v>127100</v>
      </c>
      <c r="G165" s="351">
        <f>+G164+G152</f>
        <v>947400</v>
      </c>
      <c r="H165" s="221">
        <f>+H164+H152</f>
        <v>57955</v>
      </c>
      <c r="I165" s="221">
        <f>+I164+I152</f>
        <v>153600</v>
      </c>
      <c r="J165" s="612" t="s">
        <v>2</v>
      </c>
      <c r="K165" s="579"/>
      <c r="L165" s="221">
        <f>+L164+L152</f>
        <v>487200</v>
      </c>
    </row>
    <row r="166" spans="1:12" ht="20.25" customHeight="1" x14ac:dyDescent="0.2">
      <c r="A166" s="286" t="s">
        <v>2</v>
      </c>
      <c r="B166" s="566" t="s">
        <v>87</v>
      </c>
      <c r="C166" s="566"/>
      <c r="D166" s="566"/>
      <c r="E166" s="567"/>
      <c r="F166" s="30"/>
      <c r="G166" s="35" t="s">
        <v>2</v>
      </c>
      <c r="H166" s="216" t="s">
        <v>2</v>
      </c>
      <c r="I166" s="216" t="s">
        <v>2</v>
      </c>
      <c r="J166" s="275" t="s">
        <v>2</v>
      </c>
      <c r="K166" s="275" t="s">
        <v>2</v>
      </c>
      <c r="L166" s="216" t="s">
        <v>2</v>
      </c>
    </row>
    <row r="167" spans="1:12" ht="20.25" customHeight="1" x14ac:dyDescent="0.2">
      <c r="A167" s="276" t="s">
        <v>2</v>
      </c>
      <c r="B167" s="568" t="s">
        <v>88</v>
      </c>
      <c r="C167" s="568"/>
      <c r="D167" s="568"/>
      <c r="E167" s="569"/>
      <c r="F167" s="31"/>
      <c r="G167" s="31" t="s">
        <v>2</v>
      </c>
      <c r="H167" s="217" t="s">
        <v>2</v>
      </c>
      <c r="I167" s="217" t="s">
        <v>2</v>
      </c>
      <c r="J167" s="274" t="s">
        <v>2</v>
      </c>
      <c r="K167" s="274" t="s">
        <v>2</v>
      </c>
      <c r="L167" s="217" t="s">
        <v>2</v>
      </c>
    </row>
    <row r="168" spans="1:12" ht="20.25" customHeight="1" x14ac:dyDescent="0.2">
      <c r="A168" s="280" t="s">
        <v>2</v>
      </c>
      <c r="B168" s="281" t="s">
        <v>2</v>
      </c>
      <c r="C168" s="625" t="s">
        <v>88</v>
      </c>
      <c r="D168" s="625"/>
      <c r="E168" s="626"/>
      <c r="F168" s="37">
        <v>0</v>
      </c>
      <c r="G168" s="49">
        <v>20000</v>
      </c>
      <c r="H168" s="218">
        <v>20000</v>
      </c>
      <c r="I168" s="218">
        <v>25000</v>
      </c>
      <c r="J168" s="279">
        <f t="shared" ref="J168" si="7">100/I168*L168-100</f>
        <v>0</v>
      </c>
      <c r="K168" s="61" t="s">
        <v>11</v>
      </c>
      <c r="L168" s="218">
        <v>25000</v>
      </c>
    </row>
    <row r="169" spans="1:12" ht="20.25" customHeight="1" x14ac:dyDescent="0.2">
      <c r="A169" s="561" t="s">
        <v>89</v>
      </c>
      <c r="B169" s="562"/>
      <c r="C169" s="562"/>
      <c r="D169" s="562"/>
      <c r="E169" s="563"/>
      <c r="F169" s="38">
        <v>0</v>
      </c>
      <c r="G169" s="351">
        <v>20000</v>
      </c>
      <c r="H169" s="221">
        <f>H168</f>
        <v>20000</v>
      </c>
      <c r="I169" s="221">
        <f>I168</f>
        <v>25000</v>
      </c>
      <c r="J169" s="612" t="s">
        <v>2</v>
      </c>
      <c r="K169" s="579"/>
      <c r="L169" s="221">
        <f>L168</f>
        <v>25000</v>
      </c>
    </row>
    <row r="170" spans="1:12" ht="20.25" customHeight="1" x14ac:dyDescent="0.2">
      <c r="A170" s="561" t="s">
        <v>90</v>
      </c>
      <c r="B170" s="562"/>
      <c r="C170" s="562"/>
      <c r="D170" s="562"/>
      <c r="E170" s="563"/>
      <c r="F170" s="38">
        <v>0</v>
      </c>
      <c r="G170" s="351">
        <v>20000</v>
      </c>
      <c r="H170" s="221">
        <f>H169</f>
        <v>20000</v>
      </c>
      <c r="I170" s="221">
        <f>I169</f>
        <v>25000</v>
      </c>
      <c r="J170" s="612" t="s">
        <v>2</v>
      </c>
      <c r="K170" s="579"/>
      <c r="L170" s="221">
        <f>L169</f>
        <v>25000</v>
      </c>
    </row>
    <row r="171" spans="1:12" ht="20.25" customHeight="1" x14ac:dyDescent="0.2">
      <c r="A171" s="291" t="s">
        <v>2</v>
      </c>
      <c r="B171" s="566" t="s">
        <v>91</v>
      </c>
      <c r="C171" s="566"/>
      <c r="D171" s="566"/>
      <c r="E171" s="567"/>
      <c r="F171" s="99"/>
      <c r="G171" s="99" t="s">
        <v>2</v>
      </c>
      <c r="H171" s="244" t="s">
        <v>2</v>
      </c>
      <c r="I171" s="244" t="s">
        <v>2</v>
      </c>
      <c r="J171" s="383" t="s">
        <v>2</v>
      </c>
      <c r="K171" s="383" t="s">
        <v>2</v>
      </c>
      <c r="L171" s="244" t="s">
        <v>2</v>
      </c>
    </row>
    <row r="172" spans="1:12" ht="20.25" customHeight="1" x14ac:dyDescent="0.2">
      <c r="A172" s="276" t="s">
        <v>2</v>
      </c>
      <c r="B172" s="568" t="s">
        <v>92</v>
      </c>
      <c r="C172" s="568"/>
      <c r="D172" s="568"/>
      <c r="E172" s="569"/>
      <c r="F172" s="58"/>
      <c r="G172" s="53" t="s">
        <v>2</v>
      </c>
      <c r="H172" s="245" t="s">
        <v>2</v>
      </c>
      <c r="I172" s="245" t="s">
        <v>2</v>
      </c>
      <c r="J172" s="384" t="s">
        <v>2</v>
      </c>
      <c r="K172" s="384" t="s">
        <v>2</v>
      </c>
      <c r="L172" s="245" t="s">
        <v>2</v>
      </c>
    </row>
    <row r="173" spans="1:12" ht="20.25" customHeight="1" x14ac:dyDescent="0.2">
      <c r="A173" s="288" t="s">
        <v>2</v>
      </c>
      <c r="B173" s="289" t="s">
        <v>2</v>
      </c>
      <c r="C173" s="564" t="s">
        <v>93</v>
      </c>
      <c r="D173" s="564"/>
      <c r="E173" s="565"/>
      <c r="F173" s="100">
        <v>0</v>
      </c>
      <c r="G173" s="117">
        <v>0</v>
      </c>
      <c r="H173" s="236">
        <v>0</v>
      </c>
      <c r="I173" s="236">
        <v>0</v>
      </c>
      <c r="J173" s="385">
        <v>0</v>
      </c>
      <c r="K173" s="385" t="s">
        <v>11</v>
      </c>
      <c r="L173" s="236">
        <v>0</v>
      </c>
    </row>
    <row r="174" spans="1:12" ht="20.25" customHeight="1" x14ac:dyDescent="0.2">
      <c r="A174" s="561" t="s">
        <v>94</v>
      </c>
      <c r="B174" s="562"/>
      <c r="C174" s="562"/>
      <c r="D174" s="562"/>
      <c r="E174" s="563"/>
      <c r="F174" s="38">
        <v>0</v>
      </c>
      <c r="G174" s="351">
        <v>0</v>
      </c>
      <c r="H174" s="221">
        <f>+H173</f>
        <v>0</v>
      </c>
      <c r="I174" s="221">
        <f>+I173</f>
        <v>0</v>
      </c>
      <c r="J174" s="612" t="s">
        <v>2</v>
      </c>
      <c r="K174" s="579"/>
      <c r="L174" s="221">
        <f>+L173</f>
        <v>0</v>
      </c>
    </row>
    <row r="175" spans="1:12" ht="20.25" customHeight="1" x14ac:dyDescent="0.2">
      <c r="A175" s="561" t="s">
        <v>95</v>
      </c>
      <c r="B175" s="562"/>
      <c r="C175" s="562"/>
      <c r="D175" s="562"/>
      <c r="E175" s="563"/>
      <c r="F175" s="38">
        <v>0</v>
      </c>
      <c r="G175" s="351">
        <v>0</v>
      </c>
      <c r="H175" s="221">
        <f>+H174</f>
        <v>0</v>
      </c>
      <c r="I175" s="221">
        <f>+I174</f>
        <v>0</v>
      </c>
      <c r="J175" s="612"/>
      <c r="K175" s="579"/>
      <c r="L175" s="221">
        <f>+L174</f>
        <v>0</v>
      </c>
    </row>
    <row r="176" spans="1:12" ht="20.25" customHeight="1" x14ac:dyDescent="0.2">
      <c r="A176" s="561" t="s">
        <v>96</v>
      </c>
      <c r="B176" s="562"/>
      <c r="C176" s="562"/>
      <c r="D176" s="562"/>
      <c r="E176" s="563"/>
      <c r="F176" s="34">
        <f>SUM(F28,F116,F165,F170,F175)</f>
        <v>13493524.289999999</v>
      </c>
      <c r="G176" s="34">
        <f>SUM(G28,G116,G165,G170,G175)</f>
        <v>14246649.98</v>
      </c>
      <c r="H176" s="221">
        <f>+H175+H170+H165+H116+H28</f>
        <v>10740416.239999998</v>
      </c>
      <c r="I176" s="221">
        <f>+I170+I165+I116+I28</f>
        <v>16290640</v>
      </c>
      <c r="J176" s="588"/>
      <c r="K176" s="581"/>
      <c r="L176" s="221">
        <f>+L170+L165+L116+L28</f>
        <v>17510480</v>
      </c>
    </row>
    <row r="177" spans="1:12" ht="20.25" customHeight="1" x14ac:dyDescent="0.2">
      <c r="A177" s="356"/>
      <c r="B177" s="356"/>
      <c r="C177" s="356"/>
      <c r="D177" s="356"/>
      <c r="E177" s="356"/>
      <c r="F177" s="115"/>
      <c r="G177" s="114"/>
      <c r="H177" s="237"/>
      <c r="I177" s="237"/>
      <c r="J177" s="357"/>
      <c r="K177" s="357"/>
      <c r="L177" s="237"/>
    </row>
    <row r="178" spans="1:12" ht="20.25" customHeight="1" x14ac:dyDescent="0.2">
      <c r="A178" s="356"/>
      <c r="B178" s="356"/>
      <c r="C178" s="356"/>
      <c r="D178" s="356"/>
      <c r="E178" s="356"/>
      <c r="F178" s="115"/>
      <c r="G178" s="114"/>
      <c r="H178" s="237"/>
      <c r="I178" s="237"/>
      <c r="J178" s="357"/>
      <c r="K178" s="357"/>
      <c r="L178" s="237"/>
    </row>
    <row r="179" spans="1:12" ht="20.25" customHeight="1" x14ac:dyDescent="0.2">
      <c r="A179" s="356"/>
      <c r="B179" s="356"/>
      <c r="C179" s="356"/>
      <c r="D179" s="356"/>
      <c r="E179" s="356"/>
      <c r="F179" s="115"/>
      <c r="G179" s="114"/>
      <c r="H179" s="237"/>
      <c r="I179" s="237"/>
      <c r="J179" s="357"/>
      <c r="K179" s="357"/>
      <c r="L179" s="237"/>
    </row>
    <row r="180" spans="1:12" ht="20.25" customHeight="1" x14ac:dyDescent="0.2">
      <c r="A180" s="356"/>
      <c r="B180" s="356"/>
      <c r="C180" s="356"/>
      <c r="D180" s="356"/>
      <c r="E180" s="356"/>
      <c r="F180" s="115"/>
      <c r="G180" s="114"/>
      <c r="H180" s="237"/>
      <c r="I180" s="237"/>
      <c r="J180" s="357"/>
      <c r="K180" s="357"/>
      <c r="L180" s="237"/>
    </row>
    <row r="181" spans="1:12" ht="17.25" customHeight="1" x14ac:dyDescent="0.2">
      <c r="A181" s="597" t="s">
        <v>97</v>
      </c>
      <c r="B181" s="566"/>
      <c r="C181" s="566"/>
      <c r="D181" s="566"/>
      <c r="E181" s="567"/>
      <c r="F181" s="35"/>
      <c r="G181" s="35" t="s">
        <v>2</v>
      </c>
      <c r="H181" s="216" t="s">
        <v>2</v>
      </c>
      <c r="I181" s="216" t="s">
        <v>2</v>
      </c>
      <c r="J181" s="358" t="s">
        <v>2</v>
      </c>
      <c r="K181" s="358" t="s">
        <v>2</v>
      </c>
      <c r="L181" s="216" t="s">
        <v>2</v>
      </c>
    </row>
    <row r="182" spans="1:12" ht="17.25" customHeight="1" x14ac:dyDescent="0.2">
      <c r="A182" s="276" t="s">
        <v>2</v>
      </c>
      <c r="B182" s="568" t="s">
        <v>8</v>
      </c>
      <c r="C182" s="568"/>
      <c r="D182" s="568"/>
      <c r="E182" s="569"/>
      <c r="F182" s="31"/>
      <c r="G182" s="31" t="s">
        <v>2</v>
      </c>
      <c r="H182" s="217" t="s">
        <v>2</v>
      </c>
      <c r="I182" s="217" t="s">
        <v>2</v>
      </c>
      <c r="J182" s="274" t="s">
        <v>2</v>
      </c>
      <c r="K182" s="274" t="s">
        <v>2</v>
      </c>
      <c r="L182" s="217" t="s">
        <v>2</v>
      </c>
    </row>
    <row r="183" spans="1:12" ht="17.25" customHeight="1" x14ac:dyDescent="0.2">
      <c r="A183" s="276" t="s">
        <v>2</v>
      </c>
      <c r="B183" s="568" t="s">
        <v>16</v>
      </c>
      <c r="C183" s="568"/>
      <c r="D183" s="568"/>
      <c r="E183" s="569"/>
      <c r="F183" s="31"/>
      <c r="G183" s="31" t="s">
        <v>2</v>
      </c>
      <c r="H183" s="217" t="s">
        <v>2</v>
      </c>
      <c r="I183" s="217" t="s">
        <v>2</v>
      </c>
      <c r="J183" s="274" t="s">
        <v>2</v>
      </c>
      <c r="K183" s="274" t="s">
        <v>2</v>
      </c>
      <c r="L183" s="217" t="s">
        <v>2</v>
      </c>
    </row>
    <row r="184" spans="1:12" ht="17.25" customHeight="1" x14ac:dyDescent="0.2">
      <c r="A184" s="294" t="s">
        <v>2</v>
      </c>
      <c r="B184" s="352" t="s">
        <v>2</v>
      </c>
      <c r="C184" s="586" t="s">
        <v>17</v>
      </c>
      <c r="D184" s="586"/>
      <c r="E184" s="587"/>
      <c r="F184" s="48">
        <v>1512351.99</v>
      </c>
      <c r="G184" s="44">
        <v>1592100</v>
      </c>
      <c r="H184" s="246">
        <v>1857642.64</v>
      </c>
      <c r="I184" s="235">
        <v>2601960</v>
      </c>
      <c r="J184" s="354">
        <f t="shared" ref="J184:J188" si="8">100/I184*L184-100</f>
        <v>-1.1206936309551168</v>
      </c>
      <c r="K184" s="354" t="s">
        <v>11</v>
      </c>
      <c r="L184" s="235">
        <v>2572800</v>
      </c>
    </row>
    <row r="185" spans="1:12" ht="17.25" customHeight="1" x14ac:dyDescent="0.2">
      <c r="A185" s="301" t="s">
        <v>2</v>
      </c>
      <c r="B185" s="302" t="s">
        <v>2</v>
      </c>
      <c r="C185" s="570" t="s">
        <v>288</v>
      </c>
      <c r="D185" s="570"/>
      <c r="E185" s="571"/>
      <c r="F185" s="50">
        <v>67200</v>
      </c>
      <c r="G185" s="50">
        <v>67200</v>
      </c>
      <c r="H185" s="247">
        <v>67200</v>
      </c>
      <c r="I185" s="247">
        <v>67200</v>
      </c>
      <c r="J185" s="252">
        <f t="shared" si="8"/>
        <v>0</v>
      </c>
      <c r="K185" s="305" t="s">
        <v>11</v>
      </c>
      <c r="L185" s="247">
        <v>67200</v>
      </c>
    </row>
    <row r="186" spans="1:12" ht="17.25" customHeight="1" x14ac:dyDescent="0.2">
      <c r="A186" s="366" t="s">
        <v>2</v>
      </c>
      <c r="B186" s="298" t="s">
        <v>2</v>
      </c>
      <c r="C186" s="589" t="s">
        <v>19</v>
      </c>
      <c r="D186" s="589"/>
      <c r="E186" s="590"/>
      <c r="F186" s="58">
        <v>85200</v>
      </c>
      <c r="G186" s="53">
        <v>85200</v>
      </c>
      <c r="H186" s="248">
        <v>67200</v>
      </c>
      <c r="I186" s="248">
        <v>103200</v>
      </c>
      <c r="J186" s="386">
        <f t="shared" si="8"/>
        <v>0</v>
      </c>
      <c r="K186" s="367" t="s">
        <v>11</v>
      </c>
      <c r="L186" s="248">
        <v>103200</v>
      </c>
    </row>
    <row r="187" spans="1:12" ht="17.25" customHeight="1" x14ac:dyDescent="0.2">
      <c r="A187" s="324" t="s">
        <v>2</v>
      </c>
      <c r="B187" s="325" t="s">
        <v>2</v>
      </c>
      <c r="C187" s="574" t="s">
        <v>21</v>
      </c>
      <c r="D187" s="574"/>
      <c r="E187" s="575"/>
      <c r="F187" s="45">
        <v>568680</v>
      </c>
      <c r="G187" s="45">
        <v>585960</v>
      </c>
      <c r="H187" s="95">
        <v>609480</v>
      </c>
      <c r="I187" s="95">
        <v>646056</v>
      </c>
      <c r="J187" s="387">
        <f t="shared" si="8"/>
        <v>-4.265264930594256</v>
      </c>
      <c r="K187" s="300" t="s">
        <v>11</v>
      </c>
      <c r="L187" s="95">
        <v>618500</v>
      </c>
    </row>
    <row r="188" spans="1:12" ht="17.25" customHeight="1" x14ac:dyDescent="0.2">
      <c r="A188" s="280" t="s">
        <v>2</v>
      </c>
      <c r="B188" s="281" t="s">
        <v>2</v>
      </c>
      <c r="C188" s="564" t="s">
        <v>282</v>
      </c>
      <c r="D188" s="564"/>
      <c r="E188" s="565"/>
      <c r="F188" s="37">
        <v>24000</v>
      </c>
      <c r="G188" s="49">
        <v>23100</v>
      </c>
      <c r="H188" s="218">
        <v>17580</v>
      </c>
      <c r="I188" s="218">
        <v>11916</v>
      </c>
      <c r="J188" s="388">
        <f t="shared" si="8"/>
        <v>67.84155756965427</v>
      </c>
      <c r="K188" s="284" t="s">
        <v>11</v>
      </c>
      <c r="L188" s="218">
        <v>20000</v>
      </c>
    </row>
    <row r="189" spans="1:12" ht="17.25" customHeight="1" x14ac:dyDescent="0.2">
      <c r="A189" s="561" t="s">
        <v>22</v>
      </c>
      <c r="B189" s="562"/>
      <c r="C189" s="562"/>
      <c r="D189" s="562"/>
      <c r="E189" s="563"/>
      <c r="F189" s="34">
        <f>SUM(F184:F186,F187:F188)</f>
        <v>2257431.9900000002</v>
      </c>
      <c r="G189" s="351">
        <f>SUM(G184:G188)</f>
        <v>2353560</v>
      </c>
      <c r="H189" s="234">
        <f>+H184+H185+H186+H187+H188</f>
        <v>2619102.6399999997</v>
      </c>
      <c r="I189" s="221">
        <f>+I184+I185+I186+I187+I188</f>
        <v>3430332</v>
      </c>
      <c r="J189" s="588" t="s">
        <v>2</v>
      </c>
      <c r="K189" s="581"/>
      <c r="L189" s="221">
        <f>+L184+L185+L186+L187+L188</f>
        <v>3381700</v>
      </c>
    </row>
    <row r="190" spans="1:12" ht="17.25" customHeight="1" x14ac:dyDescent="0.2">
      <c r="A190" s="561" t="s">
        <v>23</v>
      </c>
      <c r="B190" s="562"/>
      <c r="C190" s="562"/>
      <c r="D190" s="562"/>
      <c r="E190" s="563"/>
      <c r="F190" s="34">
        <f>F189</f>
        <v>2257431.9900000002</v>
      </c>
      <c r="G190" s="351">
        <f>+G189</f>
        <v>2353560</v>
      </c>
      <c r="H190" s="234">
        <f>+H189</f>
        <v>2619102.6399999997</v>
      </c>
      <c r="I190" s="221">
        <f>+I189</f>
        <v>3430332</v>
      </c>
      <c r="J190" s="588" t="s">
        <v>2</v>
      </c>
      <c r="K190" s="581"/>
      <c r="L190" s="221">
        <f>+L189</f>
        <v>3381700</v>
      </c>
    </row>
    <row r="191" spans="1:12" ht="17.25" customHeight="1" x14ac:dyDescent="0.2">
      <c r="A191" s="286" t="s">
        <v>2</v>
      </c>
      <c r="B191" s="566" t="s">
        <v>24</v>
      </c>
      <c r="C191" s="566"/>
      <c r="D191" s="566"/>
      <c r="E191" s="628"/>
      <c r="F191" s="30"/>
      <c r="G191" s="389" t="s">
        <v>2</v>
      </c>
      <c r="H191" s="216" t="s">
        <v>2</v>
      </c>
      <c r="I191" s="216" t="s">
        <v>2</v>
      </c>
      <c r="J191" s="275" t="s">
        <v>2</v>
      </c>
      <c r="K191" s="275" t="s">
        <v>2</v>
      </c>
      <c r="L191" s="216" t="s">
        <v>2</v>
      </c>
    </row>
    <row r="192" spans="1:12" ht="17.25" customHeight="1" x14ac:dyDescent="0.2">
      <c r="A192" s="276" t="s">
        <v>2</v>
      </c>
      <c r="B192" s="568" t="s">
        <v>25</v>
      </c>
      <c r="C192" s="568"/>
      <c r="D192" s="568"/>
      <c r="E192" s="569"/>
      <c r="F192" s="31"/>
      <c r="G192" s="390" t="s">
        <v>2</v>
      </c>
      <c r="H192" s="217" t="s">
        <v>2</v>
      </c>
      <c r="I192" s="217" t="s">
        <v>2</v>
      </c>
      <c r="J192" s="274" t="s">
        <v>2</v>
      </c>
      <c r="K192" s="274" t="s">
        <v>2</v>
      </c>
      <c r="L192" s="217" t="s">
        <v>2</v>
      </c>
    </row>
    <row r="193" spans="1:12" ht="17.25" customHeight="1" x14ac:dyDescent="0.2">
      <c r="A193" s="277" t="s">
        <v>2</v>
      </c>
      <c r="B193" s="278" t="s">
        <v>2</v>
      </c>
      <c r="C193" s="559" t="s">
        <v>28</v>
      </c>
      <c r="D193" s="559"/>
      <c r="E193" s="560"/>
      <c r="F193" s="32">
        <v>0</v>
      </c>
      <c r="G193" s="32">
        <v>0</v>
      </c>
      <c r="H193" s="55">
        <v>0</v>
      </c>
      <c r="I193" s="55">
        <v>30000</v>
      </c>
      <c r="J193" s="295">
        <f t="shared" ref="J193:J195" si="9">100/I193*L193-100</f>
        <v>0</v>
      </c>
      <c r="K193" s="279" t="s">
        <v>11</v>
      </c>
      <c r="L193" s="55">
        <v>30000</v>
      </c>
    </row>
    <row r="194" spans="1:12" ht="17.25" customHeight="1" x14ac:dyDescent="0.2">
      <c r="A194" s="277" t="s">
        <v>2</v>
      </c>
      <c r="B194" s="278" t="s">
        <v>2</v>
      </c>
      <c r="C194" s="559" t="s">
        <v>29</v>
      </c>
      <c r="D194" s="559"/>
      <c r="E194" s="560"/>
      <c r="F194" s="32">
        <v>26900</v>
      </c>
      <c r="G194" s="32">
        <v>27600</v>
      </c>
      <c r="H194" s="249">
        <v>28838.7</v>
      </c>
      <c r="I194" s="36">
        <v>30000</v>
      </c>
      <c r="J194" s="370">
        <f t="shared" si="9"/>
        <v>460</v>
      </c>
      <c r="K194" s="279" t="s">
        <v>11</v>
      </c>
      <c r="L194" s="36">
        <v>168000</v>
      </c>
    </row>
    <row r="195" spans="1:12" ht="17.25" customHeight="1" x14ac:dyDescent="0.2">
      <c r="A195" s="277" t="s">
        <v>2</v>
      </c>
      <c r="B195" s="278" t="s">
        <v>2</v>
      </c>
      <c r="C195" s="559" t="s">
        <v>30</v>
      </c>
      <c r="D195" s="559"/>
      <c r="E195" s="560"/>
      <c r="F195" s="32">
        <v>6330</v>
      </c>
      <c r="G195" s="32">
        <v>2100</v>
      </c>
      <c r="H195" s="55">
        <v>6300</v>
      </c>
      <c r="I195" s="55">
        <v>20000</v>
      </c>
      <c r="J195" s="370">
        <f t="shared" si="9"/>
        <v>50</v>
      </c>
      <c r="K195" s="279" t="s">
        <v>11</v>
      </c>
      <c r="L195" s="55">
        <v>30000</v>
      </c>
    </row>
    <row r="196" spans="1:12" ht="17.25" customHeight="1" x14ac:dyDescent="0.2">
      <c r="A196" s="280" t="s">
        <v>2</v>
      </c>
      <c r="B196" s="281" t="s">
        <v>2</v>
      </c>
      <c r="C196" s="564" t="s">
        <v>174</v>
      </c>
      <c r="D196" s="564"/>
      <c r="E196" s="565"/>
      <c r="F196" s="37">
        <v>0</v>
      </c>
      <c r="G196" s="37">
        <v>0</v>
      </c>
      <c r="H196" s="218">
        <v>0</v>
      </c>
      <c r="I196" s="218">
        <v>0</v>
      </c>
      <c r="J196" s="299">
        <v>0</v>
      </c>
      <c r="K196" s="61" t="s">
        <v>11</v>
      </c>
      <c r="L196" s="218">
        <v>0</v>
      </c>
    </row>
    <row r="197" spans="1:12" ht="17.25" customHeight="1" x14ac:dyDescent="0.2">
      <c r="A197" s="561" t="s">
        <v>31</v>
      </c>
      <c r="B197" s="562"/>
      <c r="C197" s="562"/>
      <c r="D197" s="562"/>
      <c r="E197" s="563"/>
      <c r="F197" s="38">
        <f>+F193+F194+F195</f>
        <v>33230</v>
      </c>
      <c r="G197" s="38">
        <f>SUM(G193:G196)</f>
        <v>29700</v>
      </c>
      <c r="H197" s="234">
        <f>+H193+H194+H195</f>
        <v>35138.699999999997</v>
      </c>
      <c r="I197" s="221">
        <f>+I193+I194+I195</f>
        <v>80000</v>
      </c>
      <c r="J197" s="578" t="s">
        <v>2</v>
      </c>
      <c r="K197" s="579"/>
      <c r="L197" s="221">
        <f>+L193+L194+L195</f>
        <v>228000</v>
      </c>
    </row>
    <row r="198" spans="1:12" ht="17.25" customHeight="1" x14ac:dyDescent="0.2">
      <c r="A198" s="286" t="s">
        <v>2</v>
      </c>
      <c r="B198" s="627" t="s">
        <v>32</v>
      </c>
      <c r="C198" s="627"/>
      <c r="D198" s="627"/>
      <c r="E198" s="628"/>
      <c r="F198" s="30"/>
      <c r="G198" s="30" t="s">
        <v>2</v>
      </c>
      <c r="H198" s="250" t="s">
        <v>2</v>
      </c>
      <c r="I198" s="261" t="s">
        <v>2</v>
      </c>
      <c r="J198" s="275" t="s">
        <v>2</v>
      </c>
      <c r="K198" s="275" t="s">
        <v>2</v>
      </c>
      <c r="L198" s="261" t="s">
        <v>2</v>
      </c>
    </row>
    <row r="199" spans="1:12" ht="17.25" customHeight="1" x14ac:dyDescent="0.2">
      <c r="A199" s="277" t="s">
        <v>2</v>
      </c>
      <c r="B199" s="278" t="s">
        <v>2</v>
      </c>
      <c r="C199" s="559" t="s">
        <v>33</v>
      </c>
      <c r="D199" s="559"/>
      <c r="E199" s="560"/>
      <c r="F199" s="32">
        <v>7700</v>
      </c>
      <c r="G199" s="32">
        <v>7641</v>
      </c>
      <c r="H199" s="55">
        <v>0</v>
      </c>
      <c r="I199" s="55">
        <v>30000</v>
      </c>
      <c r="J199" s="287">
        <f>100/F199*L199-100</f>
        <v>289.61038961038963</v>
      </c>
      <c r="K199" s="287" t="s">
        <v>11</v>
      </c>
      <c r="L199" s="55">
        <v>30000</v>
      </c>
    </row>
    <row r="200" spans="1:12" x14ac:dyDescent="0.2">
      <c r="A200" s="277" t="s">
        <v>2</v>
      </c>
      <c r="B200" s="278" t="s">
        <v>2</v>
      </c>
      <c r="C200" s="559" t="s">
        <v>35</v>
      </c>
      <c r="D200" s="559"/>
      <c r="E200" s="560"/>
      <c r="F200" s="32"/>
      <c r="G200" s="32" t="s">
        <v>2</v>
      </c>
      <c r="H200" s="55"/>
      <c r="I200" s="55"/>
      <c r="J200" s="287" t="s">
        <v>2</v>
      </c>
      <c r="K200" s="287" t="s">
        <v>2</v>
      </c>
      <c r="L200" s="55"/>
    </row>
    <row r="201" spans="1:12" ht="17.25" customHeight="1" x14ac:dyDescent="0.2">
      <c r="A201" s="277" t="s">
        <v>2</v>
      </c>
      <c r="B201" s="278" t="s">
        <v>2</v>
      </c>
      <c r="C201" s="278" t="s">
        <v>2</v>
      </c>
      <c r="D201" s="559" t="s">
        <v>98</v>
      </c>
      <c r="E201" s="560"/>
      <c r="F201" s="32">
        <v>0</v>
      </c>
      <c r="G201" s="32">
        <v>0</v>
      </c>
      <c r="H201" s="55">
        <v>0</v>
      </c>
      <c r="I201" s="55">
        <v>10000</v>
      </c>
      <c r="J201" s="295">
        <f t="shared" ref="J201:J220" si="10">100/I201*L201-100</f>
        <v>0</v>
      </c>
      <c r="K201" s="287" t="s">
        <v>11</v>
      </c>
      <c r="L201" s="55">
        <v>10000</v>
      </c>
    </row>
    <row r="202" spans="1:12" ht="17.25" customHeight="1" x14ac:dyDescent="0.2">
      <c r="A202" s="277" t="s">
        <v>2</v>
      </c>
      <c r="B202" s="278" t="s">
        <v>2</v>
      </c>
      <c r="C202" s="278" t="s">
        <v>2</v>
      </c>
      <c r="D202" s="559" t="s">
        <v>99</v>
      </c>
      <c r="E202" s="560"/>
      <c r="F202" s="32">
        <v>0</v>
      </c>
      <c r="G202" s="32">
        <v>0</v>
      </c>
      <c r="H202" s="36">
        <v>0</v>
      </c>
      <c r="I202" s="36">
        <v>5000</v>
      </c>
      <c r="J202" s="252">
        <f t="shared" si="10"/>
        <v>0</v>
      </c>
      <c r="K202" s="284" t="s">
        <v>11</v>
      </c>
      <c r="L202" s="36">
        <v>5000</v>
      </c>
    </row>
    <row r="203" spans="1:12" ht="17.25" customHeight="1" x14ac:dyDescent="0.2">
      <c r="A203" s="277" t="s">
        <v>2</v>
      </c>
      <c r="B203" s="278" t="s">
        <v>2</v>
      </c>
      <c r="C203" s="278" t="s">
        <v>2</v>
      </c>
      <c r="D203" s="559" t="s">
        <v>37</v>
      </c>
      <c r="E203" s="560"/>
      <c r="F203" s="32">
        <v>53322</v>
      </c>
      <c r="G203" s="32">
        <v>73516</v>
      </c>
      <c r="H203" s="251">
        <v>16664</v>
      </c>
      <c r="I203" s="251">
        <v>70000</v>
      </c>
      <c r="J203" s="386">
        <f t="shared" si="10"/>
        <v>0</v>
      </c>
      <c r="K203" s="391" t="s">
        <v>11</v>
      </c>
      <c r="L203" s="251">
        <v>70000</v>
      </c>
    </row>
    <row r="204" spans="1:12" ht="17.25" customHeight="1" x14ac:dyDescent="0.2">
      <c r="A204" s="277" t="s">
        <v>2</v>
      </c>
      <c r="B204" s="278" t="s">
        <v>2</v>
      </c>
      <c r="C204" s="278" t="s">
        <v>2</v>
      </c>
      <c r="D204" s="559" t="s">
        <v>100</v>
      </c>
      <c r="E204" s="560"/>
      <c r="F204" s="32">
        <v>33690</v>
      </c>
      <c r="G204" s="32">
        <v>40774</v>
      </c>
      <c r="H204" s="55">
        <v>36530</v>
      </c>
      <c r="I204" s="55">
        <v>50000</v>
      </c>
      <c r="J204" s="386">
        <f t="shared" si="10"/>
        <v>0</v>
      </c>
      <c r="K204" s="300" t="s">
        <v>11</v>
      </c>
      <c r="L204" s="55">
        <v>50000</v>
      </c>
    </row>
    <row r="205" spans="1:12" ht="17.25" customHeight="1" x14ac:dyDescent="0.2">
      <c r="A205" s="294" t="s">
        <v>2</v>
      </c>
      <c r="B205" s="352" t="s">
        <v>2</v>
      </c>
      <c r="C205" s="352" t="s">
        <v>2</v>
      </c>
      <c r="D205" s="586" t="s">
        <v>101</v>
      </c>
      <c r="E205" s="587"/>
      <c r="F205" s="48">
        <v>56657.5</v>
      </c>
      <c r="G205" s="48">
        <v>24252.5</v>
      </c>
      <c r="H205" s="222">
        <v>55210</v>
      </c>
      <c r="I205" s="222">
        <v>60000</v>
      </c>
      <c r="J205" s="392">
        <f t="shared" si="10"/>
        <v>0</v>
      </c>
      <c r="K205" s="354" t="s">
        <v>11</v>
      </c>
      <c r="L205" s="222">
        <v>60000</v>
      </c>
    </row>
    <row r="206" spans="1:12" ht="19.5" customHeight="1" x14ac:dyDescent="0.2">
      <c r="A206" s="324" t="s">
        <v>2</v>
      </c>
      <c r="B206" s="325" t="s">
        <v>2</v>
      </c>
      <c r="C206" s="325" t="s">
        <v>2</v>
      </c>
      <c r="D206" s="574" t="s">
        <v>102</v>
      </c>
      <c r="E206" s="575"/>
      <c r="F206" s="45">
        <v>50500</v>
      </c>
      <c r="G206" s="45">
        <v>78000</v>
      </c>
      <c r="H206" s="95">
        <v>45000</v>
      </c>
      <c r="I206" s="95">
        <v>92000</v>
      </c>
      <c r="J206" s="401">
        <f t="shared" si="10"/>
        <v>8.6956521739130466</v>
      </c>
      <c r="K206" s="300" t="s">
        <v>11</v>
      </c>
      <c r="L206" s="95">
        <v>100000</v>
      </c>
    </row>
    <row r="207" spans="1:12" ht="19.5" customHeight="1" x14ac:dyDescent="0.2">
      <c r="A207" s="288" t="s">
        <v>2</v>
      </c>
      <c r="B207" s="289" t="s">
        <v>2</v>
      </c>
      <c r="C207" s="289" t="s">
        <v>2</v>
      </c>
      <c r="D207" s="564" t="s">
        <v>103</v>
      </c>
      <c r="E207" s="565"/>
      <c r="F207" s="94">
        <v>106157.16</v>
      </c>
      <c r="G207" s="49">
        <v>126500</v>
      </c>
      <c r="H207" s="218">
        <v>126500</v>
      </c>
      <c r="I207" s="218">
        <v>141600</v>
      </c>
      <c r="J207" s="393">
        <f t="shared" si="10"/>
        <v>0</v>
      </c>
      <c r="K207" s="394" t="s">
        <v>11</v>
      </c>
      <c r="L207" s="218">
        <v>141600</v>
      </c>
    </row>
    <row r="208" spans="1:12" ht="19.5" customHeight="1" x14ac:dyDescent="0.2">
      <c r="A208" s="302"/>
      <c r="B208" s="302"/>
      <c r="C208" s="302"/>
      <c r="D208" s="302"/>
      <c r="E208" s="302"/>
      <c r="F208" s="116"/>
      <c r="G208" s="112"/>
      <c r="H208" s="252"/>
      <c r="I208" s="252"/>
      <c r="J208" s="305"/>
      <c r="K208" s="305"/>
      <c r="L208" s="252"/>
    </row>
    <row r="209" spans="1:12" ht="19.5" customHeight="1" x14ac:dyDescent="0.2">
      <c r="A209" s="302"/>
      <c r="B209" s="302"/>
      <c r="C209" s="302"/>
      <c r="D209" s="302"/>
      <c r="E209" s="302"/>
      <c r="F209" s="116"/>
      <c r="G209" s="112"/>
      <c r="H209" s="252"/>
      <c r="I209" s="252"/>
      <c r="J209" s="305"/>
      <c r="K209" s="305"/>
      <c r="L209" s="252"/>
    </row>
    <row r="210" spans="1:12" ht="19.5" customHeight="1" x14ac:dyDescent="0.2">
      <c r="A210" s="302"/>
      <c r="B210" s="302"/>
      <c r="C210" s="302"/>
      <c r="D210" s="302"/>
      <c r="E210" s="302"/>
      <c r="F210" s="116"/>
      <c r="G210" s="112"/>
      <c r="H210" s="252"/>
      <c r="I210" s="252"/>
      <c r="J210" s="305"/>
      <c r="K210" s="305"/>
      <c r="L210" s="252"/>
    </row>
    <row r="211" spans="1:12" ht="19.5" customHeight="1" x14ac:dyDescent="0.2">
      <c r="A211" s="395" t="s">
        <v>2</v>
      </c>
      <c r="B211" s="396" t="s">
        <v>2</v>
      </c>
      <c r="C211" s="396" t="s">
        <v>2</v>
      </c>
      <c r="D211" s="582" t="s">
        <v>104</v>
      </c>
      <c r="E211" s="583"/>
      <c r="F211" s="59">
        <v>0</v>
      </c>
      <c r="G211" s="59">
        <v>0</v>
      </c>
      <c r="H211" s="253">
        <v>0</v>
      </c>
      <c r="I211" s="253">
        <v>0</v>
      </c>
      <c r="J211" s="397">
        <v>0</v>
      </c>
      <c r="K211" s="398" t="s">
        <v>11</v>
      </c>
      <c r="L211" s="253">
        <v>0</v>
      </c>
    </row>
    <row r="212" spans="1:12" ht="19.5" customHeight="1" x14ac:dyDescent="0.2">
      <c r="A212" s="277" t="s">
        <v>2</v>
      </c>
      <c r="B212" s="278" t="s">
        <v>2</v>
      </c>
      <c r="C212" s="278" t="s">
        <v>2</v>
      </c>
      <c r="D212" s="559" t="s">
        <v>105</v>
      </c>
      <c r="E212" s="560"/>
      <c r="F212" s="32">
        <v>16520</v>
      </c>
      <c r="G212" s="31">
        <v>15417.5</v>
      </c>
      <c r="H212" s="55">
        <v>14690</v>
      </c>
      <c r="I212" s="55">
        <v>20000</v>
      </c>
      <c r="J212" s="370">
        <v>0</v>
      </c>
      <c r="K212" s="287" t="s">
        <v>11</v>
      </c>
      <c r="L212" s="55">
        <v>20000</v>
      </c>
    </row>
    <row r="213" spans="1:12" ht="19.5" customHeight="1" x14ac:dyDescent="0.2">
      <c r="A213" s="277" t="s">
        <v>2</v>
      </c>
      <c r="B213" s="278" t="s">
        <v>2</v>
      </c>
      <c r="C213" s="278" t="s">
        <v>2</v>
      </c>
      <c r="D213" s="559" t="s">
        <v>106</v>
      </c>
      <c r="E213" s="560"/>
      <c r="F213" s="32">
        <v>0</v>
      </c>
      <c r="G213" s="32">
        <v>0</v>
      </c>
      <c r="H213" s="55">
        <v>0</v>
      </c>
      <c r="I213" s="55">
        <v>0</v>
      </c>
      <c r="J213" s="370">
        <v>0</v>
      </c>
      <c r="K213" s="287" t="s">
        <v>11</v>
      </c>
      <c r="L213" s="55">
        <v>0</v>
      </c>
    </row>
    <row r="214" spans="1:12" ht="19.5" customHeight="1" x14ac:dyDescent="0.2">
      <c r="A214" s="277" t="s">
        <v>2</v>
      </c>
      <c r="B214" s="278" t="s">
        <v>2</v>
      </c>
      <c r="C214" s="278" t="s">
        <v>2</v>
      </c>
      <c r="D214" s="559" t="s">
        <v>107</v>
      </c>
      <c r="E214" s="560"/>
      <c r="F214" s="32">
        <v>188680</v>
      </c>
      <c r="G214" s="32">
        <v>0</v>
      </c>
      <c r="H214" s="36">
        <v>0</v>
      </c>
      <c r="I214" s="36">
        <v>0</v>
      </c>
      <c r="J214" s="370">
        <v>0</v>
      </c>
      <c r="K214" s="287" t="s">
        <v>11</v>
      </c>
      <c r="L214" s="36">
        <v>0</v>
      </c>
    </row>
    <row r="215" spans="1:12" ht="19.5" customHeight="1" x14ac:dyDescent="0.2">
      <c r="A215" s="277"/>
      <c r="B215" s="278"/>
      <c r="C215" s="278"/>
      <c r="D215" s="559" t="s">
        <v>184</v>
      </c>
      <c r="E215" s="560"/>
      <c r="F215" s="55">
        <v>0</v>
      </c>
      <c r="G215" s="55">
        <v>16520</v>
      </c>
      <c r="H215" s="36">
        <v>94442</v>
      </c>
      <c r="I215" s="36">
        <v>0</v>
      </c>
      <c r="J215" s="370">
        <v>0</v>
      </c>
      <c r="K215" s="287" t="s">
        <v>11</v>
      </c>
      <c r="L215" s="36">
        <v>0</v>
      </c>
    </row>
    <row r="216" spans="1:12" ht="19.5" customHeight="1" x14ac:dyDescent="0.2">
      <c r="A216" s="277" t="s">
        <v>2</v>
      </c>
      <c r="B216" s="278" t="s">
        <v>2</v>
      </c>
      <c r="C216" s="278" t="s">
        <v>2</v>
      </c>
      <c r="D216" s="559" t="s">
        <v>108</v>
      </c>
      <c r="E216" s="560"/>
      <c r="F216" s="32">
        <v>44080</v>
      </c>
      <c r="G216" s="32">
        <v>41815</v>
      </c>
      <c r="H216" s="36">
        <v>47370</v>
      </c>
      <c r="I216" s="36">
        <v>50000</v>
      </c>
      <c r="J216" s="399">
        <f t="shared" si="10"/>
        <v>0</v>
      </c>
      <c r="K216" s="296" t="s">
        <v>11</v>
      </c>
      <c r="L216" s="36">
        <v>50000</v>
      </c>
    </row>
    <row r="217" spans="1:12" ht="19.5" customHeight="1" x14ac:dyDescent="0.2">
      <c r="A217" s="280"/>
      <c r="B217" s="281"/>
      <c r="C217" s="281"/>
      <c r="D217" s="559" t="s">
        <v>237</v>
      </c>
      <c r="E217" s="560"/>
      <c r="F217" s="55">
        <v>0</v>
      </c>
      <c r="G217" s="55">
        <v>15000</v>
      </c>
      <c r="H217" s="36">
        <v>0</v>
      </c>
      <c r="I217" s="36">
        <v>0</v>
      </c>
      <c r="J217" s="399">
        <v>0</v>
      </c>
      <c r="K217" s="300" t="s">
        <v>11</v>
      </c>
      <c r="L217" s="36">
        <v>0</v>
      </c>
    </row>
    <row r="218" spans="1:12" ht="19.5" customHeight="1" x14ac:dyDescent="0.2">
      <c r="A218" s="280"/>
      <c r="B218" s="281"/>
      <c r="C218" s="281"/>
      <c r="D218" s="282" t="s">
        <v>259</v>
      </c>
      <c r="E218" s="283"/>
      <c r="F218" s="64">
        <v>0</v>
      </c>
      <c r="G218" s="64">
        <v>0</v>
      </c>
      <c r="H218" s="36">
        <v>0</v>
      </c>
      <c r="I218" s="36">
        <v>50000</v>
      </c>
      <c r="J218" s="399">
        <v>-100</v>
      </c>
      <c r="K218" s="296" t="s">
        <v>11</v>
      </c>
      <c r="L218" s="36">
        <v>50000</v>
      </c>
    </row>
    <row r="219" spans="1:12" ht="19.5" customHeight="1" x14ac:dyDescent="0.2">
      <c r="A219" s="280"/>
      <c r="B219" s="281"/>
      <c r="C219" s="281"/>
      <c r="D219" s="400" t="s">
        <v>289</v>
      </c>
      <c r="E219" s="283"/>
      <c r="F219" s="64">
        <v>0</v>
      </c>
      <c r="G219" s="64">
        <v>0</v>
      </c>
      <c r="H219" s="36">
        <v>0</v>
      </c>
      <c r="I219" s="36">
        <v>150000</v>
      </c>
      <c r="J219" s="399">
        <v>-100</v>
      </c>
      <c r="K219" s="296" t="s">
        <v>11</v>
      </c>
      <c r="L219" s="36">
        <v>150000</v>
      </c>
    </row>
    <row r="220" spans="1:12" ht="19.5" customHeight="1" x14ac:dyDescent="0.2">
      <c r="A220" s="280" t="s">
        <v>2</v>
      </c>
      <c r="B220" s="281" t="s">
        <v>2</v>
      </c>
      <c r="C220" s="564" t="s">
        <v>45</v>
      </c>
      <c r="D220" s="564"/>
      <c r="E220" s="565"/>
      <c r="F220" s="33">
        <v>159608.5</v>
      </c>
      <c r="G220" s="49">
        <v>135890</v>
      </c>
      <c r="H220" s="220">
        <v>184965</v>
      </c>
      <c r="I220" s="220">
        <v>350000</v>
      </c>
      <c r="J220" s="370">
        <f t="shared" si="10"/>
        <v>0</v>
      </c>
      <c r="K220" s="284" t="s">
        <v>11</v>
      </c>
      <c r="L220" s="220">
        <v>350000</v>
      </c>
    </row>
    <row r="221" spans="1:12" ht="19.5" customHeight="1" x14ac:dyDescent="0.2">
      <c r="A221" s="561" t="s">
        <v>46</v>
      </c>
      <c r="B221" s="562"/>
      <c r="C221" s="562"/>
      <c r="D221" s="562"/>
      <c r="E221" s="563"/>
      <c r="F221" s="34">
        <f>SUM(F199:F220)</f>
        <v>716915.16</v>
      </c>
      <c r="G221" s="349">
        <f>SUM(G199:G220)</f>
        <v>575326</v>
      </c>
      <c r="H221" s="221">
        <f>+H220+H217+H216+H215+H212+H207+H206+H205+H204+H203+H202+H201+H199</f>
        <v>621371</v>
      </c>
      <c r="I221" s="221">
        <f>SUM(I199:I220)</f>
        <v>1078600</v>
      </c>
      <c r="J221" s="588" t="s">
        <v>2</v>
      </c>
      <c r="K221" s="581"/>
      <c r="L221" s="221">
        <f>SUM(L199:L220)</f>
        <v>1086600</v>
      </c>
    </row>
    <row r="222" spans="1:12" ht="19.5" customHeight="1" x14ac:dyDescent="0.2">
      <c r="A222" s="286" t="s">
        <v>2</v>
      </c>
      <c r="B222" s="566" t="s">
        <v>47</v>
      </c>
      <c r="C222" s="566"/>
      <c r="D222" s="566"/>
      <c r="E222" s="567"/>
      <c r="F222" s="30"/>
      <c r="G222" s="35"/>
      <c r="H222" s="216" t="s">
        <v>2</v>
      </c>
      <c r="I222" s="216" t="s">
        <v>2</v>
      </c>
      <c r="J222" s="275" t="s">
        <v>2</v>
      </c>
      <c r="K222" s="275" t="s">
        <v>2</v>
      </c>
      <c r="L222" s="216" t="s">
        <v>2</v>
      </c>
    </row>
    <row r="223" spans="1:12" ht="19.5" customHeight="1" x14ac:dyDescent="0.2">
      <c r="A223" s="371" t="s">
        <v>2</v>
      </c>
      <c r="B223" s="372" t="s">
        <v>2</v>
      </c>
      <c r="C223" s="629" t="s">
        <v>48</v>
      </c>
      <c r="D223" s="629"/>
      <c r="E223" s="630"/>
      <c r="F223" s="145">
        <v>43952</v>
      </c>
      <c r="G223" s="145">
        <v>40291</v>
      </c>
      <c r="H223" s="241">
        <v>30162</v>
      </c>
      <c r="I223" s="241">
        <v>180000</v>
      </c>
      <c r="J223" s="375">
        <f t="shared" ref="J223:J231" si="11">100/I223*L223-100</f>
        <v>0</v>
      </c>
      <c r="K223" s="402" t="s">
        <v>11</v>
      </c>
      <c r="L223" s="241">
        <v>180000</v>
      </c>
    </row>
    <row r="224" spans="1:12" ht="19.5" customHeight="1" x14ac:dyDescent="0.2">
      <c r="A224" s="324" t="s">
        <v>2</v>
      </c>
      <c r="B224" s="325" t="s">
        <v>2</v>
      </c>
      <c r="C224" s="574" t="s">
        <v>49</v>
      </c>
      <c r="D224" s="574"/>
      <c r="E224" s="575"/>
      <c r="F224" s="45">
        <v>0</v>
      </c>
      <c r="G224" s="45">
        <v>0</v>
      </c>
      <c r="H224" s="229">
        <v>0</v>
      </c>
      <c r="I224" s="229">
        <v>5000</v>
      </c>
      <c r="J224" s="399">
        <f t="shared" si="11"/>
        <v>0</v>
      </c>
      <c r="K224" s="300" t="s">
        <v>11</v>
      </c>
      <c r="L224" s="229">
        <v>5000</v>
      </c>
    </row>
    <row r="225" spans="1:12" ht="19.5" customHeight="1" x14ac:dyDescent="0.2">
      <c r="A225" s="277" t="s">
        <v>2</v>
      </c>
      <c r="B225" s="278" t="s">
        <v>2</v>
      </c>
      <c r="C225" s="559" t="s">
        <v>50</v>
      </c>
      <c r="D225" s="559"/>
      <c r="E225" s="560"/>
      <c r="F225" s="32">
        <v>7430</v>
      </c>
      <c r="G225" s="32">
        <v>0</v>
      </c>
      <c r="H225" s="36">
        <v>0</v>
      </c>
      <c r="I225" s="36">
        <v>5000</v>
      </c>
      <c r="J225" s="370">
        <f t="shared" si="11"/>
        <v>0</v>
      </c>
      <c r="K225" s="287" t="s">
        <v>11</v>
      </c>
      <c r="L225" s="36">
        <v>5000</v>
      </c>
    </row>
    <row r="226" spans="1:12" ht="19.5" customHeight="1" x14ac:dyDescent="0.2">
      <c r="A226" s="277" t="s">
        <v>2</v>
      </c>
      <c r="B226" s="278" t="s">
        <v>2</v>
      </c>
      <c r="C226" s="559" t="s">
        <v>51</v>
      </c>
      <c r="D226" s="559"/>
      <c r="E226" s="560"/>
      <c r="F226" s="32">
        <v>0</v>
      </c>
      <c r="G226" s="32">
        <v>4980</v>
      </c>
      <c r="H226" s="55">
        <v>0</v>
      </c>
      <c r="I226" s="55">
        <v>30000</v>
      </c>
      <c r="J226" s="399">
        <f t="shared" si="11"/>
        <v>0</v>
      </c>
      <c r="K226" s="296" t="s">
        <v>11</v>
      </c>
      <c r="L226" s="55">
        <v>30000</v>
      </c>
    </row>
    <row r="227" spans="1:12" ht="19.5" customHeight="1" x14ac:dyDescent="0.2">
      <c r="A227" s="277" t="s">
        <v>2</v>
      </c>
      <c r="B227" s="278" t="s">
        <v>2</v>
      </c>
      <c r="C227" s="559" t="s">
        <v>52</v>
      </c>
      <c r="D227" s="559"/>
      <c r="E227" s="560"/>
      <c r="F227" s="32">
        <v>0</v>
      </c>
      <c r="G227" s="32">
        <v>0</v>
      </c>
      <c r="H227" s="36">
        <v>0</v>
      </c>
      <c r="I227" s="36">
        <v>0</v>
      </c>
      <c r="J227" s="370">
        <v>0</v>
      </c>
      <c r="K227" s="299" t="s">
        <v>11</v>
      </c>
      <c r="L227" s="36">
        <v>0</v>
      </c>
    </row>
    <row r="228" spans="1:12" ht="19.5" customHeight="1" x14ac:dyDescent="0.2">
      <c r="A228" s="277" t="s">
        <v>2</v>
      </c>
      <c r="B228" s="278" t="s">
        <v>2</v>
      </c>
      <c r="C228" s="559" t="s">
        <v>53</v>
      </c>
      <c r="D228" s="559"/>
      <c r="E228" s="560"/>
      <c r="F228" s="32">
        <v>102</v>
      </c>
      <c r="G228" s="32">
        <v>0</v>
      </c>
      <c r="H228" s="55">
        <v>0</v>
      </c>
      <c r="I228" s="55">
        <v>0</v>
      </c>
      <c r="J228" s="370">
        <v>0</v>
      </c>
      <c r="K228" s="279" t="s">
        <v>11</v>
      </c>
      <c r="L228" s="55">
        <v>0</v>
      </c>
    </row>
    <row r="229" spans="1:12" ht="19.5" customHeight="1" x14ac:dyDescent="0.2">
      <c r="A229" s="277" t="s">
        <v>2</v>
      </c>
      <c r="B229" s="278" t="s">
        <v>2</v>
      </c>
      <c r="C229" s="559" t="s">
        <v>55</v>
      </c>
      <c r="D229" s="559"/>
      <c r="E229" s="560"/>
      <c r="F229" s="32">
        <v>139580</v>
      </c>
      <c r="G229" s="32">
        <v>123000</v>
      </c>
      <c r="H229" s="36">
        <v>134670</v>
      </c>
      <c r="I229" s="36">
        <v>150000</v>
      </c>
      <c r="J229" s="370">
        <f t="shared" si="11"/>
        <v>0</v>
      </c>
      <c r="K229" s="279" t="s">
        <v>11</v>
      </c>
      <c r="L229" s="36">
        <v>150000</v>
      </c>
    </row>
    <row r="230" spans="1:12" ht="19.5" customHeight="1" x14ac:dyDescent="0.2">
      <c r="A230" s="277" t="s">
        <v>2</v>
      </c>
      <c r="B230" s="278" t="s">
        <v>2</v>
      </c>
      <c r="C230" s="559" t="s">
        <v>56</v>
      </c>
      <c r="D230" s="559"/>
      <c r="E230" s="560"/>
      <c r="F230" s="32">
        <v>173050</v>
      </c>
      <c r="G230" s="32">
        <v>168450</v>
      </c>
      <c r="H230" s="55">
        <v>149250</v>
      </c>
      <c r="I230" s="55">
        <v>150000</v>
      </c>
      <c r="J230" s="305">
        <f t="shared" si="11"/>
        <v>66.666666666666657</v>
      </c>
      <c r="K230" s="279" t="s">
        <v>11</v>
      </c>
      <c r="L230" s="55">
        <v>250000</v>
      </c>
    </row>
    <row r="231" spans="1:12" ht="19.5" customHeight="1" x14ac:dyDescent="0.2">
      <c r="A231" s="280" t="s">
        <v>2</v>
      </c>
      <c r="B231" s="281" t="s">
        <v>2</v>
      </c>
      <c r="C231" s="564" t="s">
        <v>109</v>
      </c>
      <c r="D231" s="564"/>
      <c r="E231" s="565"/>
      <c r="F231" s="37">
        <v>0</v>
      </c>
      <c r="G231" s="49">
        <v>0</v>
      </c>
      <c r="H231" s="218">
        <v>0</v>
      </c>
      <c r="I231" s="218">
        <v>2253</v>
      </c>
      <c r="J231" s="403">
        <f t="shared" si="11"/>
        <v>69.462938304482918</v>
      </c>
      <c r="K231" s="61" t="s">
        <v>11</v>
      </c>
      <c r="L231" s="218">
        <v>3818</v>
      </c>
    </row>
    <row r="232" spans="1:12" ht="19.5" customHeight="1" x14ac:dyDescent="0.2">
      <c r="A232" s="561" t="s">
        <v>57</v>
      </c>
      <c r="B232" s="562"/>
      <c r="C232" s="562"/>
      <c r="D232" s="562"/>
      <c r="E232" s="563"/>
      <c r="F232" s="38">
        <f>SUM(F223,F224:F231)</f>
        <v>364114</v>
      </c>
      <c r="G232" s="38">
        <f>SUM(G223:G231)</f>
        <v>336721</v>
      </c>
      <c r="H232" s="219">
        <f>+H223+H224+H225+H226+H227+H228+H229+H230+H231</f>
        <v>314082</v>
      </c>
      <c r="I232" s="219">
        <f>SUM(I223:I231)</f>
        <v>522253</v>
      </c>
      <c r="J232" s="578" t="s">
        <v>2</v>
      </c>
      <c r="K232" s="579"/>
      <c r="L232" s="219">
        <f>SUM(L223:L231)</f>
        <v>623818</v>
      </c>
    </row>
    <row r="233" spans="1:12" ht="19.5" customHeight="1" x14ac:dyDescent="0.2">
      <c r="A233" s="356"/>
      <c r="B233" s="356"/>
      <c r="C233" s="356"/>
      <c r="D233" s="356"/>
      <c r="E233" s="356"/>
      <c r="F233" s="114"/>
      <c r="G233" s="114"/>
      <c r="H233" s="254"/>
      <c r="I233" s="264"/>
      <c r="J233" s="404"/>
      <c r="K233" s="404"/>
      <c r="L233" s="264"/>
    </row>
    <row r="234" spans="1:12" ht="19.5" customHeight="1" x14ac:dyDescent="0.2">
      <c r="A234" s="356"/>
      <c r="B234" s="356"/>
      <c r="C234" s="356"/>
      <c r="D234" s="356"/>
      <c r="E234" s="356"/>
      <c r="F234" s="114"/>
      <c r="G234" s="114"/>
      <c r="H234" s="254"/>
      <c r="I234" s="264"/>
      <c r="J234" s="404"/>
      <c r="K234" s="404"/>
      <c r="L234" s="264"/>
    </row>
    <row r="235" spans="1:12" ht="19.5" customHeight="1" x14ac:dyDescent="0.2">
      <c r="A235" s="356"/>
      <c r="B235" s="356"/>
      <c r="C235" s="356"/>
      <c r="D235" s="356"/>
      <c r="E235" s="356"/>
      <c r="F235" s="114"/>
      <c r="G235" s="114"/>
      <c r="H235" s="254"/>
      <c r="I235" s="264"/>
      <c r="J235" s="404"/>
      <c r="K235" s="404"/>
      <c r="L235" s="264"/>
    </row>
    <row r="236" spans="1:12" ht="19.5" customHeight="1" x14ac:dyDescent="0.2">
      <c r="A236" s="356"/>
      <c r="B236" s="356"/>
      <c r="C236" s="356"/>
      <c r="D236" s="356"/>
      <c r="E236" s="356"/>
      <c r="F236" s="114"/>
      <c r="G236" s="114"/>
      <c r="H236" s="254"/>
      <c r="I236" s="264"/>
      <c r="J236" s="404"/>
      <c r="K236" s="404"/>
      <c r="L236" s="264"/>
    </row>
    <row r="237" spans="1:12" ht="19.5" customHeight="1" x14ac:dyDescent="0.2">
      <c r="A237" s="356"/>
      <c r="B237" s="356"/>
      <c r="C237" s="356"/>
      <c r="D237" s="356"/>
      <c r="E237" s="356"/>
      <c r="F237" s="114"/>
      <c r="G237" s="114"/>
      <c r="H237" s="254"/>
      <c r="I237" s="264"/>
      <c r="J237" s="404"/>
      <c r="K237" s="404"/>
      <c r="L237" s="264"/>
    </row>
    <row r="238" spans="1:12" ht="19.5" customHeight="1" x14ac:dyDescent="0.2">
      <c r="A238" s="356"/>
      <c r="B238" s="356"/>
      <c r="C238" s="356"/>
      <c r="D238" s="356"/>
      <c r="E238" s="356"/>
      <c r="F238" s="114"/>
      <c r="G238" s="114"/>
      <c r="H238" s="254"/>
      <c r="I238" s="264"/>
      <c r="J238" s="404"/>
      <c r="K238" s="404"/>
      <c r="L238" s="264"/>
    </row>
    <row r="239" spans="1:12" ht="18" customHeight="1" x14ac:dyDescent="0.2">
      <c r="A239" s="291" t="s">
        <v>2</v>
      </c>
      <c r="B239" s="566" t="s">
        <v>58</v>
      </c>
      <c r="C239" s="566"/>
      <c r="D239" s="566"/>
      <c r="E239" s="567"/>
      <c r="F239" s="35"/>
      <c r="G239" s="35" t="s">
        <v>2</v>
      </c>
      <c r="H239" s="255" t="s">
        <v>2</v>
      </c>
      <c r="I239" s="216" t="s">
        <v>2</v>
      </c>
      <c r="J239" s="358" t="s">
        <v>2</v>
      </c>
      <c r="K239" s="358" t="s">
        <v>2</v>
      </c>
      <c r="L239" s="216" t="s">
        <v>2</v>
      </c>
    </row>
    <row r="240" spans="1:12" ht="21.75" customHeight="1" x14ac:dyDescent="0.2">
      <c r="A240" s="277" t="s">
        <v>2</v>
      </c>
      <c r="B240" s="278" t="s">
        <v>2</v>
      </c>
      <c r="C240" s="559" t="s">
        <v>59</v>
      </c>
      <c r="D240" s="559"/>
      <c r="E240" s="560"/>
      <c r="F240" s="31">
        <v>102333.22</v>
      </c>
      <c r="G240" s="31">
        <v>98414.54</v>
      </c>
      <c r="H240" s="249">
        <v>116586.21</v>
      </c>
      <c r="I240" s="36">
        <v>150000</v>
      </c>
      <c r="J240" s="412">
        <f t="shared" ref="J240:J243" si="12">100/I240*L240-100</f>
        <v>31.866666666666674</v>
      </c>
      <c r="K240" s="287" t="s">
        <v>11</v>
      </c>
      <c r="L240" s="36">
        <v>197800</v>
      </c>
    </row>
    <row r="241" spans="1:12" ht="21.75" customHeight="1" x14ac:dyDescent="0.2">
      <c r="A241" s="277" t="s">
        <v>2</v>
      </c>
      <c r="B241" s="278" t="s">
        <v>2</v>
      </c>
      <c r="C241" s="559" t="s">
        <v>60</v>
      </c>
      <c r="D241" s="559"/>
      <c r="E241" s="560"/>
      <c r="F241" s="32">
        <v>38191.68</v>
      </c>
      <c r="G241" s="31">
        <v>11425.05</v>
      </c>
      <c r="H241" s="36">
        <v>2342.23</v>
      </c>
      <c r="I241" s="36">
        <v>50000</v>
      </c>
      <c r="J241" s="252">
        <f t="shared" si="12"/>
        <v>0</v>
      </c>
      <c r="K241" s="284" t="s">
        <v>11</v>
      </c>
      <c r="L241" s="36">
        <v>50000</v>
      </c>
    </row>
    <row r="242" spans="1:12" ht="21.75" customHeight="1" x14ac:dyDescent="0.2">
      <c r="A242" s="277" t="s">
        <v>2</v>
      </c>
      <c r="B242" s="278" t="s">
        <v>2</v>
      </c>
      <c r="C242" s="559" t="s">
        <v>62</v>
      </c>
      <c r="D242" s="559"/>
      <c r="E242" s="560"/>
      <c r="F242" s="32">
        <v>1929</v>
      </c>
      <c r="G242" s="32">
        <v>256</v>
      </c>
      <c r="H242" s="55">
        <v>967</v>
      </c>
      <c r="I242" s="55">
        <v>5000</v>
      </c>
      <c r="J242" s="370">
        <f t="shared" si="12"/>
        <v>0</v>
      </c>
      <c r="K242" s="405" t="s">
        <v>11</v>
      </c>
      <c r="L242" s="55">
        <v>5000</v>
      </c>
    </row>
    <row r="243" spans="1:12" ht="21.75" customHeight="1" x14ac:dyDescent="0.2">
      <c r="A243" s="280" t="s">
        <v>2</v>
      </c>
      <c r="B243" s="281" t="s">
        <v>2</v>
      </c>
      <c r="C243" s="564" t="s">
        <v>63</v>
      </c>
      <c r="D243" s="564"/>
      <c r="E243" s="565"/>
      <c r="F243" s="37">
        <v>68068</v>
      </c>
      <c r="G243" s="37">
        <v>66768</v>
      </c>
      <c r="H243" s="218">
        <v>71768</v>
      </c>
      <c r="I243" s="218">
        <v>80000</v>
      </c>
      <c r="J243" s="385">
        <f t="shared" si="12"/>
        <v>0</v>
      </c>
      <c r="K243" s="284" t="s">
        <v>11</v>
      </c>
      <c r="L243" s="218">
        <v>80000</v>
      </c>
    </row>
    <row r="244" spans="1:12" ht="21.75" customHeight="1" x14ac:dyDescent="0.2">
      <c r="A244" s="561" t="s">
        <v>64</v>
      </c>
      <c r="B244" s="562"/>
      <c r="C244" s="562"/>
      <c r="D244" s="562"/>
      <c r="E244" s="563"/>
      <c r="F244" s="34">
        <f>SUM(F240:F243)</f>
        <v>210521.9</v>
      </c>
      <c r="G244" s="34">
        <f>SUM(G240:G243)</f>
        <v>176863.59</v>
      </c>
      <c r="H244" s="234">
        <f>+H240+H241+H242+H243</f>
        <v>191663.44</v>
      </c>
      <c r="I244" s="221">
        <f>SUM(I240:I243)</f>
        <v>285000</v>
      </c>
      <c r="J244" s="580" t="s">
        <v>2</v>
      </c>
      <c r="K244" s="581"/>
      <c r="L244" s="221">
        <f>SUM(L240:L243)</f>
        <v>332800</v>
      </c>
    </row>
    <row r="245" spans="1:12" ht="21.75" customHeight="1" x14ac:dyDescent="0.2">
      <c r="A245" s="561" t="s">
        <v>65</v>
      </c>
      <c r="B245" s="562"/>
      <c r="C245" s="562"/>
      <c r="D245" s="562"/>
      <c r="E245" s="563"/>
      <c r="F245" s="34">
        <f>SUM(F197,F221,F232,F244)</f>
        <v>1324781.06</v>
      </c>
      <c r="G245" s="34">
        <f>+G244+G232+G221+G197</f>
        <v>1118610.5899999999</v>
      </c>
      <c r="H245" s="221">
        <f>+H244+H232+H221+H197</f>
        <v>1162255.1399999999</v>
      </c>
      <c r="I245" s="221">
        <f>+I244+I232+I221+I197</f>
        <v>1965853</v>
      </c>
      <c r="J245" s="580" t="s">
        <v>2</v>
      </c>
      <c r="K245" s="581"/>
      <c r="L245" s="221">
        <f>+L244+L232+L221+L197</f>
        <v>2271218</v>
      </c>
    </row>
    <row r="246" spans="1:12" ht="18.75" customHeight="1" x14ac:dyDescent="0.2">
      <c r="A246" s="286" t="s">
        <v>2</v>
      </c>
      <c r="B246" s="566" t="s">
        <v>66</v>
      </c>
      <c r="C246" s="566"/>
      <c r="D246" s="566"/>
      <c r="E246" s="567"/>
      <c r="F246" s="30"/>
      <c r="G246" s="30" t="s">
        <v>2</v>
      </c>
      <c r="H246" s="255" t="s">
        <v>2</v>
      </c>
      <c r="I246" s="216" t="s">
        <v>2</v>
      </c>
      <c r="J246" s="275" t="s">
        <v>2</v>
      </c>
      <c r="K246" s="275" t="s">
        <v>2</v>
      </c>
      <c r="L246" s="216" t="s">
        <v>2</v>
      </c>
    </row>
    <row r="247" spans="1:12" ht="18.75" customHeight="1" x14ac:dyDescent="0.2">
      <c r="A247" s="276" t="s">
        <v>2</v>
      </c>
      <c r="B247" s="568" t="s">
        <v>67</v>
      </c>
      <c r="C247" s="568"/>
      <c r="D247" s="568"/>
      <c r="E247" s="569"/>
      <c r="F247" s="31"/>
      <c r="G247" s="31" t="s">
        <v>2</v>
      </c>
      <c r="H247" s="256" t="s">
        <v>2</v>
      </c>
      <c r="I247" s="217" t="s">
        <v>2</v>
      </c>
      <c r="J247" s="274" t="s">
        <v>2</v>
      </c>
      <c r="K247" s="274" t="s">
        <v>2</v>
      </c>
      <c r="L247" s="217" t="s">
        <v>2</v>
      </c>
    </row>
    <row r="248" spans="1:12" ht="18" customHeight="1" x14ac:dyDescent="0.2">
      <c r="A248" s="277" t="s">
        <v>2</v>
      </c>
      <c r="B248" s="278" t="s">
        <v>2</v>
      </c>
      <c r="C248" s="559" t="s">
        <v>68</v>
      </c>
      <c r="D248" s="559"/>
      <c r="E248" s="560"/>
      <c r="F248" s="31"/>
      <c r="G248" s="31" t="s">
        <v>2</v>
      </c>
      <c r="H248" s="257"/>
      <c r="I248" s="55"/>
      <c r="J248" s="287" t="s">
        <v>2</v>
      </c>
      <c r="K248" s="287" t="s">
        <v>2</v>
      </c>
      <c r="L248" s="55"/>
    </row>
    <row r="249" spans="1:12" ht="20.25" customHeight="1" x14ac:dyDescent="0.2">
      <c r="A249" s="277" t="s">
        <v>2</v>
      </c>
      <c r="B249" s="278" t="s">
        <v>2</v>
      </c>
      <c r="C249" s="278" t="s">
        <v>2</v>
      </c>
      <c r="D249" s="559" t="s">
        <v>110</v>
      </c>
      <c r="E249" s="560"/>
      <c r="F249" s="32">
        <v>0</v>
      </c>
      <c r="G249" s="32">
        <v>0</v>
      </c>
      <c r="H249" s="36">
        <v>0</v>
      </c>
      <c r="I249" s="36">
        <v>0</v>
      </c>
      <c r="J249" s="295">
        <v>0</v>
      </c>
      <c r="K249" s="287" t="s">
        <v>11</v>
      </c>
      <c r="L249" s="36">
        <v>0</v>
      </c>
    </row>
    <row r="250" spans="1:12" ht="20.25" customHeight="1" x14ac:dyDescent="0.2">
      <c r="A250" s="277" t="s">
        <v>2</v>
      </c>
      <c r="B250" s="278" t="s">
        <v>2</v>
      </c>
      <c r="C250" s="278" t="s">
        <v>2</v>
      </c>
      <c r="D250" s="559" t="s">
        <v>111</v>
      </c>
      <c r="E250" s="560"/>
      <c r="F250" s="32">
        <v>21000</v>
      </c>
      <c r="G250" s="32">
        <v>0</v>
      </c>
      <c r="H250" s="55">
        <v>0</v>
      </c>
      <c r="I250" s="55">
        <v>0</v>
      </c>
      <c r="J250" s="370">
        <v>0</v>
      </c>
      <c r="K250" s="287" t="s">
        <v>11</v>
      </c>
      <c r="L250" s="55">
        <v>0</v>
      </c>
    </row>
    <row r="251" spans="1:12" ht="20.25" customHeight="1" x14ac:dyDescent="0.2">
      <c r="A251" s="277" t="s">
        <v>2</v>
      </c>
      <c r="B251" s="278" t="s">
        <v>2</v>
      </c>
      <c r="C251" s="278" t="s">
        <v>2</v>
      </c>
      <c r="D251" s="559" t="s">
        <v>112</v>
      </c>
      <c r="E251" s="560"/>
      <c r="F251" s="32">
        <v>0</v>
      </c>
      <c r="G251" s="32">
        <v>0</v>
      </c>
      <c r="H251" s="55">
        <v>0</v>
      </c>
      <c r="I251" s="55">
        <v>0</v>
      </c>
      <c r="J251" s="370">
        <v>0</v>
      </c>
      <c r="K251" s="287" t="s">
        <v>11</v>
      </c>
      <c r="L251" s="55">
        <v>0</v>
      </c>
    </row>
    <row r="252" spans="1:12" ht="20.25" customHeight="1" x14ac:dyDescent="0.2">
      <c r="A252" s="277" t="s">
        <v>2</v>
      </c>
      <c r="B252" s="278" t="s">
        <v>2</v>
      </c>
      <c r="C252" s="278" t="s">
        <v>2</v>
      </c>
      <c r="D252" s="559" t="s">
        <v>179</v>
      </c>
      <c r="E252" s="560"/>
      <c r="F252" s="32">
        <v>0</v>
      </c>
      <c r="G252" s="32">
        <v>0</v>
      </c>
      <c r="H252" s="55">
        <v>0</v>
      </c>
      <c r="I252" s="55">
        <v>0</v>
      </c>
      <c r="J252" s="370">
        <v>0</v>
      </c>
      <c r="K252" s="287" t="s">
        <v>11</v>
      </c>
      <c r="L252" s="55">
        <v>0</v>
      </c>
    </row>
    <row r="253" spans="1:12" ht="20.25" customHeight="1" x14ac:dyDescent="0.2">
      <c r="A253" s="294" t="s">
        <v>2</v>
      </c>
      <c r="B253" s="352" t="s">
        <v>2</v>
      </c>
      <c r="C253" s="352" t="s">
        <v>2</v>
      </c>
      <c r="D253" s="586" t="s">
        <v>217</v>
      </c>
      <c r="E253" s="587"/>
      <c r="F253" s="44">
        <v>0</v>
      </c>
      <c r="G253" s="44">
        <v>0</v>
      </c>
      <c r="H253" s="222">
        <v>0</v>
      </c>
      <c r="I253" s="222">
        <v>0</v>
      </c>
      <c r="J253" s="370">
        <v>0</v>
      </c>
      <c r="K253" s="354" t="s">
        <v>11</v>
      </c>
      <c r="L253" s="222">
        <v>0</v>
      </c>
    </row>
    <row r="254" spans="1:12" ht="20.25" customHeight="1" x14ac:dyDescent="0.2">
      <c r="A254" s="301"/>
      <c r="B254" s="406"/>
      <c r="C254" s="406"/>
      <c r="D254" s="589" t="s">
        <v>216</v>
      </c>
      <c r="E254" s="590"/>
      <c r="F254" s="53"/>
      <c r="G254" s="53"/>
      <c r="H254" s="248"/>
      <c r="I254" s="248"/>
      <c r="J254" s="386"/>
      <c r="K254" s="367"/>
      <c r="L254" s="248"/>
    </row>
    <row r="255" spans="1:12" ht="20.25" customHeight="1" x14ac:dyDescent="0.2">
      <c r="A255" s="366"/>
      <c r="B255" s="298"/>
      <c r="C255" s="298"/>
      <c r="D255" s="631" t="s">
        <v>185</v>
      </c>
      <c r="E255" s="632"/>
      <c r="F255" s="60">
        <v>0</v>
      </c>
      <c r="G255" s="60">
        <v>0</v>
      </c>
      <c r="H255" s="258">
        <v>0</v>
      </c>
      <c r="I255" s="258">
        <v>0</v>
      </c>
      <c r="J255" s="392">
        <v>0</v>
      </c>
      <c r="K255" s="392" t="s">
        <v>11</v>
      </c>
      <c r="L255" s="258">
        <v>0</v>
      </c>
    </row>
    <row r="256" spans="1:12" ht="20.25" customHeight="1" x14ac:dyDescent="0.2">
      <c r="A256" s="366"/>
      <c r="B256" s="298"/>
      <c r="C256" s="298"/>
      <c r="D256" s="589" t="s">
        <v>197</v>
      </c>
      <c r="E256" s="590"/>
      <c r="F256" s="53">
        <v>0</v>
      </c>
      <c r="G256" s="53">
        <v>0</v>
      </c>
      <c r="H256" s="240">
        <v>0</v>
      </c>
      <c r="I256" s="240">
        <v>0</v>
      </c>
      <c r="J256" s="370">
        <v>0</v>
      </c>
      <c r="K256" s="386" t="s">
        <v>11</v>
      </c>
      <c r="L256" s="240">
        <v>0</v>
      </c>
    </row>
    <row r="257" spans="1:12" ht="20.25" customHeight="1" x14ac:dyDescent="0.2">
      <c r="A257" s="324"/>
      <c r="B257" s="325"/>
      <c r="C257" s="325"/>
      <c r="D257" s="574" t="s">
        <v>198</v>
      </c>
      <c r="E257" s="575"/>
      <c r="F257" s="45">
        <v>0</v>
      </c>
      <c r="G257" s="45">
        <v>20000</v>
      </c>
      <c r="H257" s="95">
        <v>0</v>
      </c>
      <c r="I257" s="95">
        <v>0</v>
      </c>
      <c r="J257" s="399">
        <v>0</v>
      </c>
      <c r="K257" s="299" t="s">
        <v>11</v>
      </c>
      <c r="L257" s="95">
        <v>0</v>
      </c>
    </row>
    <row r="258" spans="1:12" ht="20.25" customHeight="1" x14ac:dyDescent="0.2">
      <c r="A258" s="371"/>
      <c r="B258" s="372"/>
      <c r="C258" s="372"/>
      <c r="D258" s="373" t="s">
        <v>260</v>
      </c>
      <c r="E258" s="374"/>
      <c r="F258" s="45">
        <v>0</v>
      </c>
      <c r="G258" s="45">
        <v>0</v>
      </c>
      <c r="H258" s="95">
        <v>0</v>
      </c>
      <c r="I258" s="95">
        <v>11000</v>
      </c>
      <c r="J258" s="399">
        <v>0</v>
      </c>
      <c r="K258" s="299" t="s">
        <v>11</v>
      </c>
      <c r="L258" s="95">
        <v>0</v>
      </c>
    </row>
    <row r="259" spans="1:12" ht="20.25" customHeight="1" x14ac:dyDescent="0.2">
      <c r="A259" s="407"/>
      <c r="B259" s="381"/>
      <c r="C259" s="381"/>
      <c r="D259" s="408" t="s">
        <v>261</v>
      </c>
      <c r="E259" s="409"/>
      <c r="F259" s="117">
        <v>0</v>
      </c>
      <c r="G259" s="117">
        <v>0</v>
      </c>
      <c r="H259" s="243">
        <v>0</v>
      </c>
      <c r="I259" s="243">
        <v>6300</v>
      </c>
      <c r="J259" s="393">
        <v>0</v>
      </c>
      <c r="K259" s="385" t="s">
        <v>11</v>
      </c>
      <c r="L259" s="243">
        <v>0</v>
      </c>
    </row>
    <row r="260" spans="1:12" ht="20.25" customHeight="1" x14ac:dyDescent="0.2">
      <c r="A260" s="302"/>
      <c r="B260" s="302"/>
      <c r="C260" s="302"/>
      <c r="D260" s="410"/>
      <c r="E260" s="302"/>
      <c r="F260" s="112"/>
      <c r="G260" s="112"/>
      <c r="H260" s="259"/>
      <c r="I260" s="225"/>
      <c r="J260" s="305"/>
      <c r="K260" s="252"/>
      <c r="L260" s="225"/>
    </row>
    <row r="261" spans="1:12" ht="20.25" customHeight="1" x14ac:dyDescent="0.2">
      <c r="A261" s="302"/>
      <c r="B261" s="302"/>
      <c r="C261" s="302"/>
      <c r="D261" s="410"/>
      <c r="E261" s="302"/>
      <c r="F261" s="112"/>
      <c r="G261" s="112"/>
      <c r="H261" s="259"/>
      <c r="I261" s="225"/>
      <c r="J261" s="305"/>
      <c r="K261" s="252"/>
      <c r="L261" s="225"/>
    </row>
    <row r="262" spans="1:12" ht="20.25" customHeight="1" x14ac:dyDescent="0.2">
      <c r="A262" s="302"/>
      <c r="B262" s="302"/>
      <c r="C262" s="302"/>
      <c r="D262" s="410"/>
      <c r="E262" s="302"/>
      <c r="F262" s="112"/>
      <c r="G262" s="112"/>
      <c r="H262" s="259"/>
      <c r="I262" s="225"/>
      <c r="J262" s="305"/>
      <c r="K262" s="252"/>
      <c r="L262" s="225"/>
    </row>
    <row r="263" spans="1:12" ht="20.25" customHeight="1" x14ac:dyDescent="0.2">
      <c r="A263" s="302"/>
      <c r="B263" s="302"/>
      <c r="C263" s="302"/>
      <c r="D263" s="410"/>
      <c r="E263" s="302"/>
      <c r="F263" s="112"/>
      <c r="G263" s="112"/>
      <c r="H263" s="259"/>
      <c r="I263" s="225"/>
      <c r="J263" s="305"/>
      <c r="K263" s="252"/>
      <c r="L263" s="225"/>
    </row>
    <row r="264" spans="1:12" ht="20.25" customHeight="1" x14ac:dyDescent="0.2">
      <c r="A264" s="302"/>
      <c r="B264" s="302"/>
      <c r="C264" s="302"/>
      <c r="D264" s="410"/>
      <c r="E264" s="302"/>
      <c r="F264" s="112"/>
      <c r="G264" s="112"/>
      <c r="H264" s="259"/>
      <c r="I264" s="225"/>
      <c r="J264" s="305"/>
      <c r="K264" s="252"/>
      <c r="L264" s="225"/>
    </row>
    <row r="265" spans="1:12" ht="20.25" customHeight="1" x14ac:dyDescent="0.2">
      <c r="A265" s="302"/>
      <c r="B265" s="302"/>
      <c r="C265" s="302"/>
      <c r="D265" s="410"/>
      <c r="E265" s="302"/>
      <c r="F265" s="112"/>
      <c r="G265" s="112"/>
      <c r="H265" s="259"/>
      <c r="I265" s="225"/>
      <c r="J265" s="305"/>
      <c r="K265" s="252"/>
      <c r="L265" s="225"/>
    </row>
    <row r="266" spans="1:12" ht="20.25" customHeight="1" x14ac:dyDescent="0.2">
      <c r="A266" s="428" t="s">
        <v>2</v>
      </c>
      <c r="B266" s="429" t="s">
        <v>2</v>
      </c>
      <c r="C266" s="584" t="s">
        <v>76</v>
      </c>
      <c r="D266" s="584"/>
      <c r="E266" s="585"/>
      <c r="F266" s="430"/>
      <c r="G266" s="430" t="s">
        <v>2</v>
      </c>
      <c r="H266" s="431"/>
      <c r="I266" s="432"/>
      <c r="J266" s="433" t="s">
        <v>2</v>
      </c>
      <c r="K266" s="434" t="s">
        <v>2</v>
      </c>
      <c r="L266" s="432"/>
    </row>
    <row r="267" spans="1:12" ht="20.25" customHeight="1" x14ac:dyDescent="0.2">
      <c r="A267" s="324" t="s">
        <v>2</v>
      </c>
      <c r="B267" s="325" t="s">
        <v>2</v>
      </c>
      <c r="C267" s="325" t="s">
        <v>2</v>
      </c>
      <c r="D267" s="574" t="s">
        <v>113</v>
      </c>
      <c r="E267" s="575"/>
      <c r="F267" s="45">
        <v>0</v>
      </c>
      <c r="G267" s="45">
        <v>0</v>
      </c>
      <c r="H267" s="229">
        <v>0</v>
      </c>
      <c r="I267" s="229">
        <v>0</v>
      </c>
      <c r="J267" s="299">
        <v>0</v>
      </c>
      <c r="K267" s="299" t="s">
        <v>11</v>
      </c>
      <c r="L267" s="229">
        <v>0</v>
      </c>
    </row>
    <row r="268" spans="1:12" ht="20.25" customHeight="1" x14ac:dyDescent="0.2">
      <c r="A268" s="277" t="s">
        <v>2</v>
      </c>
      <c r="B268" s="278" t="s">
        <v>2</v>
      </c>
      <c r="C268" s="278" t="s">
        <v>2</v>
      </c>
      <c r="D268" s="559" t="s">
        <v>114</v>
      </c>
      <c r="E268" s="560"/>
      <c r="F268" s="32">
        <v>19900</v>
      </c>
      <c r="G268" s="32">
        <v>0</v>
      </c>
      <c r="H268" s="55">
        <v>0</v>
      </c>
      <c r="I268" s="55">
        <v>0</v>
      </c>
      <c r="J268" s="295">
        <v>0</v>
      </c>
      <c r="K268" s="279" t="s">
        <v>11</v>
      </c>
      <c r="L268" s="55">
        <v>0</v>
      </c>
    </row>
    <row r="269" spans="1:12" ht="20.25" customHeight="1" x14ac:dyDescent="0.2">
      <c r="A269" s="277" t="s">
        <v>2</v>
      </c>
      <c r="B269" s="278" t="s">
        <v>2</v>
      </c>
      <c r="C269" s="559" t="s">
        <v>78</v>
      </c>
      <c r="D269" s="559"/>
      <c r="E269" s="560"/>
      <c r="F269" s="32"/>
      <c r="G269" s="32" t="s">
        <v>2</v>
      </c>
      <c r="H269" s="55"/>
      <c r="I269" s="55"/>
      <c r="J269" s="299" t="s">
        <v>2</v>
      </c>
      <c r="K269" s="279" t="s">
        <v>2</v>
      </c>
      <c r="L269" s="55"/>
    </row>
    <row r="270" spans="1:12" ht="20.25" customHeight="1" x14ac:dyDescent="0.2">
      <c r="A270" s="277" t="s">
        <v>2</v>
      </c>
      <c r="B270" s="278" t="s">
        <v>2</v>
      </c>
      <c r="C270" s="278" t="s">
        <v>2</v>
      </c>
      <c r="D270" s="559" t="s">
        <v>79</v>
      </c>
      <c r="E270" s="560"/>
      <c r="F270" s="32">
        <v>80000</v>
      </c>
      <c r="G270" s="32">
        <v>0</v>
      </c>
      <c r="H270" s="55">
        <v>0</v>
      </c>
      <c r="I270" s="55">
        <v>0</v>
      </c>
      <c r="J270" s="295">
        <v>0</v>
      </c>
      <c r="K270" s="279" t="s">
        <v>11</v>
      </c>
      <c r="L270" s="55">
        <v>0</v>
      </c>
    </row>
    <row r="271" spans="1:12" ht="20.25" customHeight="1" x14ac:dyDescent="0.2">
      <c r="A271" s="277" t="s">
        <v>2</v>
      </c>
      <c r="B271" s="278" t="s">
        <v>2</v>
      </c>
      <c r="C271" s="278" t="s">
        <v>2</v>
      </c>
      <c r="D271" s="559" t="s">
        <v>238</v>
      </c>
      <c r="E271" s="560"/>
      <c r="F271" s="32">
        <v>0</v>
      </c>
      <c r="G271" s="32">
        <v>17000</v>
      </c>
      <c r="H271" s="260">
        <v>0</v>
      </c>
      <c r="I271" s="260">
        <v>0</v>
      </c>
      <c r="J271" s="252">
        <v>0</v>
      </c>
      <c r="K271" s="279" t="s">
        <v>11</v>
      </c>
      <c r="L271" s="260">
        <v>0</v>
      </c>
    </row>
    <row r="272" spans="1:12" ht="20.25" customHeight="1" x14ac:dyDescent="0.2">
      <c r="A272" s="277" t="s">
        <v>2</v>
      </c>
      <c r="B272" s="278" t="s">
        <v>2</v>
      </c>
      <c r="C272" s="278" t="s">
        <v>2</v>
      </c>
      <c r="D272" s="559" t="s">
        <v>180</v>
      </c>
      <c r="E272" s="560"/>
      <c r="F272" s="32">
        <v>0</v>
      </c>
      <c r="G272" s="32">
        <v>0</v>
      </c>
      <c r="H272" s="40">
        <v>0</v>
      </c>
      <c r="I272" s="40">
        <v>0</v>
      </c>
      <c r="J272" s="386">
        <v>0</v>
      </c>
      <c r="K272" s="279" t="s">
        <v>11</v>
      </c>
      <c r="L272" s="40">
        <v>0</v>
      </c>
    </row>
    <row r="273" spans="1:12" ht="20.25" customHeight="1" x14ac:dyDescent="0.2">
      <c r="A273" s="280" t="s">
        <v>2</v>
      </c>
      <c r="B273" s="281" t="s">
        <v>2</v>
      </c>
      <c r="C273" s="281" t="s">
        <v>2</v>
      </c>
      <c r="D273" s="576" t="s">
        <v>115</v>
      </c>
      <c r="E273" s="577"/>
      <c r="F273" s="56">
        <v>16000</v>
      </c>
      <c r="G273" s="49">
        <v>0</v>
      </c>
      <c r="H273" s="218">
        <v>0</v>
      </c>
      <c r="I273" s="218">
        <v>0</v>
      </c>
      <c r="J273" s="385">
        <v>0</v>
      </c>
      <c r="K273" s="61" t="s">
        <v>11</v>
      </c>
      <c r="L273" s="218">
        <v>0</v>
      </c>
    </row>
    <row r="274" spans="1:12" ht="20.25" customHeight="1" x14ac:dyDescent="0.2">
      <c r="A274" s="561" t="s">
        <v>80</v>
      </c>
      <c r="B274" s="562"/>
      <c r="C274" s="562"/>
      <c r="D274" s="562"/>
      <c r="E274" s="563"/>
      <c r="F274" s="38">
        <f>SUM(F249:F266,F267:F273)</f>
        <v>136900</v>
      </c>
      <c r="G274" s="351">
        <f>SUM(G249:G273)</f>
        <v>37000</v>
      </c>
      <c r="H274" s="221">
        <f>+H272+H257+H249+H255+H256</f>
        <v>0</v>
      </c>
      <c r="I274" s="221">
        <f>SUM(I249:I273)</f>
        <v>17300</v>
      </c>
      <c r="J274" s="612" t="s">
        <v>2</v>
      </c>
      <c r="K274" s="579"/>
      <c r="L274" s="221">
        <f>SUM(L249:L273)</f>
        <v>0</v>
      </c>
    </row>
    <row r="275" spans="1:12" ht="18" customHeight="1" x14ac:dyDescent="0.2">
      <c r="A275" s="291" t="s">
        <v>2</v>
      </c>
      <c r="B275" s="566" t="s">
        <v>81</v>
      </c>
      <c r="C275" s="566"/>
      <c r="D275" s="566"/>
      <c r="E275" s="567"/>
      <c r="F275" s="59"/>
      <c r="G275" s="59" t="s">
        <v>2</v>
      </c>
      <c r="H275" s="255" t="s">
        <v>2</v>
      </c>
      <c r="I275" s="216" t="s">
        <v>2</v>
      </c>
      <c r="J275" s="411" t="s">
        <v>2</v>
      </c>
      <c r="K275" s="411" t="s">
        <v>2</v>
      </c>
      <c r="L275" s="216" t="s">
        <v>2</v>
      </c>
    </row>
    <row r="276" spans="1:12" ht="18" customHeight="1" x14ac:dyDescent="0.2">
      <c r="A276" s="277" t="s">
        <v>2</v>
      </c>
      <c r="B276" s="278" t="s">
        <v>2</v>
      </c>
      <c r="C276" s="559" t="s">
        <v>116</v>
      </c>
      <c r="D276" s="559"/>
      <c r="E276" s="560"/>
      <c r="F276" s="32"/>
      <c r="G276" s="32" t="s">
        <v>2</v>
      </c>
      <c r="H276" s="257"/>
      <c r="I276" s="55"/>
      <c r="J276" s="279" t="s">
        <v>2</v>
      </c>
      <c r="K276" s="279" t="s">
        <v>2</v>
      </c>
      <c r="L276" s="55"/>
    </row>
    <row r="277" spans="1:12" ht="18" customHeight="1" x14ac:dyDescent="0.2">
      <c r="A277" s="277" t="s">
        <v>2</v>
      </c>
      <c r="B277" s="278" t="s">
        <v>2</v>
      </c>
      <c r="C277" s="278" t="s">
        <v>2</v>
      </c>
      <c r="D277" s="559" t="s">
        <v>117</v>
      </c>
      <c r="E277" s="560"/>
      <c r="F277" s="32">
        <v>982300</v>
      </c>
      <c r="G277" s="32">
        <v>1000000</v>
      </c>
      <c r="H277" s="55">
        <v>0</v>
      </c>
      <c r="I277" s="55">
        <v>1000000</v>
      </c>
      <c r="J277" s="295">
        <v>0</v>
      </c>
      <c r="K277" s="279" t="s">
        <v>11</v>
      </c>
      <c r="L277" s="55">
        <v>0</v>
      </c>
    </row>
    <row r="278" spans="1:12" ht="18" customHeight="1" x14ac:dyDescent="0.2">
      <c r="A278" s="277" t="s">
        <v>2</v>
      </c>
      <c r="B278" s="278" t="s">
        <v>2</v>
      </c>
      <c r="C278" s="278" t="s">
        <v>2</v>
      </c>
      <c r="D278" s="559" t="s">
        <v>118</v>
      </c>
      <c r="E278" s="560"/>
      <c r="F278" s="32">
        <v>0</v>
      </c>
      <c r="G278" s="32">
        <v>0</v>
      </c>
      <c r="H278" s="55">
        <v>0</v>
      </c>
      <c r="I278" s="55">
        <v>0</v>
      </c>
      <c r="J278" s="370">
        <v>0</v>
      </c>
      <c r="K278" s="279" t="s">
        <v>11</v>
      </c>
      <c r="L278" s="55">
        <v>0</v>
      </c>
    </row>
    <row r="279" spans="1:12" ht="18" customHeight="1" x14ac:dyDescent="0.2">
      <c r="A279" s="277" t="s">
        <v>2</v>
      </c>
      <c r="B279" s="278" t="s">
        <v>2</v>
      </c>
      <c r="C279" s="559" t="s">
        <v>82</v>
      </c>
      <c r="D279" s="559"/>
      <c r="E279" s="560"/>
      <c r="F279" s="32"/>
      <c r="G279" s="32" t="s">
        <v>2</v>
      </c>
      <c r="H279" s="55"/>
      <c r="I279" s="55"/>
      <c r="J279" s="299" t="s">
        <v>2</v>
      </c>
      <c r="K279" s="279" t="s">
        <v>2</v>
      </c>
      <c r="L279" s="55"/>
    </row>
    <row r="280" spans="1:12" ht="18" customHeight="1" x14ac:dyDescent="0.2">
      <c r="A280" s="280" t="s">
        <v>2</v>
      </c>
      <c r="B280" s="281" t="s">
        <v>2</v>
      </c>
      <c r="C280" s="281" t="s">
        <v>2</v>
      </c>
      <c r="D280" s="564" t="s">
        <v>119</v>
      </c>
      <c r="E280" s="565"/>
      <c r="F280" s="37">
        <v>0</v>
      </c>
      <c r="G280" s="37">
        <v>0</v>
      </c>
      <c r="H280" s="218">
        <v>0</v>
      </c>
      <c r="I280" s="218">
        <v>0</v>
      </c>
      <c r="J280" s="385">
        <v>0</v>
      </c>
      <c r="K280" s="61" t="s">
        <v>11</v>
      </c>
      <c r="L280" s="218">
        <v>0</v>
      </c>
    </row>
    <row r="281" spans="1:12" ht="18" customHeight="1" x14ac:dyDescent="0.2">
      <c r="A281" s="561" t="s">
        <v>85</v>
      </c>
      <c r="B281" s="562"/>
      <c r="C281" s="562"/>
      <c r="D281" s="562"/>
      <c r="E281" s="563"/>
      <c r="F281" s="38">
        <v>982300</v>
      </c>
      <c r="G281" s="38">
        <f>SUM(G277:G280)</f>
        <v>1000000</v>
      </c>
      <c r="H281" s="221">
        <f>+H277</f>
        <v>0</v>
      </c>
      <c r="I281" s="221">
        <f>+I277</f>
        <v>1000000</v>
      </c>
      <c r="J281" s="578" t="s">
        <v>2</v>
      </c>
      <c r="K281" s="579"/>
      <c r="L281" s="221">
        <f>+L277</f>
        <v>0</v>
      </c>
    </row>
    <row r="282" spans="1:12" ht="18" customHeight="1" x14ac:dyDescent="0.2">
      <c r="A282" s="561" t="s">
        <v>86</v>
      </c>
      <c r="B282" s="562"/>
      <c r="C282" s="562"/>
      <c r="D282" s="562"/>
      <c r="E282" s="563"/>
      <c r="F282" s="38">
        <f>SUM(F274,F281)</f>
        <v>1119200</v>
      </c>
      <c r="G282" s="351">
        <f>+G281+G274</f>
        <v>1037000</v>
      </c>
      <c r="H282" s="221">
        <f>+H281+H274</f>
        <v>0</v>
      </c>
      <c r="I282" s="221">
        <f>+I281+I274</f>
        <v>1017300</v>
      </c>
      <c r="J282" s="612" t="s">
        <v>2</v>
      </c>
      <c r="K282" s="579"/>
      <c r="L282" s="221">
        <f>+L281+L274</f>
        <v>0</v>
      </c>
    </row>
    <row r="283" spans="1:12" ht="18" customHeight="1" x14ac:dyDescent="0.2">
      <c r="A283" s="561" t="s">
        <v>120</v>
      </c>
      <c r="B283" s="562"/>
      <c r="C283" s="562"/>
      <c r="D283" s="562"/>
      <c r="E283" s="563"/>
      <c r="F283" s="34">
        <f>SUM(F190,F245,F282)</f>
        <v>4701413.0500000007</v>
      </c>
      <c r="G283" s="34">
        <f>+G282+G245+G190</f>
        <v>4509170.59</v>
      </c>
      <c r="H283" s="234">
        <f>+H282+H245+H190</f>
        <v>3781357.7799999993</v>
      </c>
      <c r="I283" s="221">
        <f>+I282+I245+I190</f>
        <v>6413485</v>
      </c>
      <c r="J283" s="588" t="s">
        <v>2</v>
      </c>
      <c r="K283" s="581"/>
      <c r="L283" s="221">
        <f>+L282+L245+L190</f>
        <v>5652918</v>
      </c>
    </row>
    <row r="284" spans="1:12" ht="18" customHeight="1" x14ac:dyDescent="0.2">
      <c r="A284" s="356"/>
      <c r="B284" s="356"/>
      <c r="C284" s="356"/>
      <c r="D284" s="356"/>
      <c r="E284" s="356"/>
      <c r="F284" s="115"/>
      <c r="G284" s="114"/>
      <c r="H284" s="237"/>
      <c r="I284" s="237"/>
      <c r="J284" s="357"/>
      <c r="K284" s="357"/>
      <c r="L284" s="237"/>
    </row>
    <row r="285" spans="1:12" ht="18" customHeight="1" x14ac:dyDescent="0.2">
      <c r="A285" s="356"/>
      <c r="B285" s="356"/>
      <c r="C285" s="356"/>
      <c r="D285" s="356"/>
      <c r="E285" s="356"/>
      <c r="F285" s="115"/>
      <c r="G285" s="114"/>
      <c r="H285" s="237"/>
      <c r="I285" s="237"/>
      <c r="J285" s="357"/>
      <c r="K285" s="357"/>
      <c r="L285" s="237"/>
    </row>
    <row r="286" spans="1:12" ht="18" customHeight="1" x14ac:dyDescent="0.2">
      <c r="A286" s="356"/>
      <c r="B286" s="356"/>
      <c r="C286" s="356"/>
      <c r="D286" s="356"/>
      <c r="E286" s="356"/>
      <c r="F286" s="115"/>
      <c r="G286" s="114"/>
      <c r="H286" s="237"/>
      <c r="I286" s="237"/>
      <c r="J286" s="357"/>
      <c r="K286" s="357"/>
      <c r="L286" s="237"/>
    </row>
    <row r="287" spans="1:12" ht="18" customHeight="1" x14ac:dyDescent="0.2">
      <c r="A287" s="356"/>
      <c r="B287" s="356"/>
      <c r="C287" s="356"/>
      <c r="D287" s="356"/>
      <c r="E287" s="356"/>
      <c r="F287" s="115"/>
      <c r="G287" s="114"/>
      <c r="H287" s="237"/>
      <c r="I287" s="237"/>
      <c r="J287" s="357"/>
      <c r="K287" s="357"/>
      <c r="L287" s="237"/>
    </row>
    <row r="288" spans="1:12" ht="18" customHeight="1" x14ac:dyDescent="0.2">
      <c r="A288" s="356"/>
      <c r="B288" s="356"/>
      <c r="C288" s="356"/>
      <c r="D288" s="356"/>
      <c r="E288" s="356"/>
      <c r="F288" s="115"/>
      <c r="G288" s="114"/>
      <c r="H288" s="237"/>
      <c r="I288" s="237"/>
      <c r="J288" s="357"/>
      <c r="K288" s="357"/>
      <c r="L288" s="237"/>
    </row>
    <row r="289" spans="1:12" ht="18" customHeight="1" x14ac:dyDescent="0.2">
      <c r="A289" s="356"/>
      <c r="B289" s="356"/>
      <c r="C289" s="356"/>
      <c r="D289" s="356"/>
      <c r="E289" s="356"/>
      <c r="F289" s="115"/>
      <c r="G289" s="114"/>
      <c r="H289" s="237"/>
      <c r="I289" s="237"/>
      <c r="J289" s="357"/>
      <c r="K289" s="357"/>
      <c r="L289" s="237"/>
    </row>
    <row r="290" spans="1:12" ht="18" customHeight="1" x14ac:dyDescent="0.2">
      <c r="A290" s="356"/>
      <c r="B290" s="356"/>
      <c r="C290" s="356"/>
      <c r="D290" s="356"/>
      <c r="E290" s="356"/>
      <c r="F290" s="115"/>
      <c r="G290" s="114"/>
      <c r="H290" s="237"/>
      <c r="I290" s="237"/>
      <c r="J290" s="357"/>
      <c r="K290" s="357"/>
      <c r="L290" s="237"/>
    </row>
    <row r="291" spans="1:12" ht="18" customHeight="1" x14ac:dyDescent="0.2">
      <c r="A291" s="356"/>
      <c r="B291" s="356"/>
      <c r="C291" s="356"/>
      <c r="D291" s="356"/>
      <c r="E291" s="356"/>
      <c r="F291" s="115"/>
      <c r="G291" s="114"/>
      <c r="H291" s="237"/>
      <c r="I291" s="237"/>
      <c r="J291" s="357"/>
      <c r="K291" s="357"/>
      <c r="L291" s="237"/>
    </row>
    <row r="292" spans="1:12" ht="18" customHeight="1" x14ac:dyDescent="0.2">
      <c r="A292" s="356"/>
      <c r="B292" s="356"/>
      <c r="C292" s="356"/>
      <c r="D292" s="356"/>
      <c r="E292" s="356"/>
      <c r="F292" s="115"/>
      <c r="G292" s="114"/>
      <c r="H292" s="237"/>
      <c r="I292" s="237"/>
      <c r="J292" s="357"/>
      <c r="K292" s="357"/>
      <c r="L292" s="237"/>
    </row>
    <row r="293" spans="1:12" ht="18" customHeight="1" x14ac:dyDescent="0.2">
      <c r="A293" s="356"/>
      <c r="B293" s="356"/>
      <c r="C293" s="356"/>
      <c r="D293" s="356"/>
      <c r="E293" s="356"/>
      <c r="F293" s="115"/>
      <c r="G293" s="114"/>
      <c r="H293" s="237"/>
      <c r="I293" s="237"/>
      <c r="J293" s="357"/>
      <c r="K293" s="357"/>
      <c r="L293" s="237"/>
    </row>
    <row r="294" spans="1:12" ht="18" customHeight="1" x14ac:dyDescent="0.2">
      <c r="A294" s="356"/>
      <c r="B294" s="356"/>
      <c r="C294" s="356"/>
      <c r="D294" s="356"/>
      <c r="E294" s="356"/>
      <c r="F294" s="115"/>
      <c r="G294" s="114"/>
      <c r="H294" s="237"/>
      <c r="I294" s="237"/>
      <c r="J294" s="357"/>
      <c r="K294" s="357"/>
      <c r="L294" s="237"/>
    </row>
    <row r="295" spans="1:12" ht="18.75" customHeight="1" x14ac:dyDescent="0.2">
      <c r="A295" s="597" t="s">
        <v>121</v>
      </c>
      <c r="B295" s="566"/>
      <c r="C295" s="566"/>
      <c r="D295" s="566"/>
      <c r="E295" s="567"/>
      <c r="F295" s="35"/>
      <c r="G295" s="35" t="s">
        <v>2</v>
      </c>
      <c r="H295" s="216" t="s">
        <v>2</v>
      </c>
      <c r="I295" s="216" t="s">
        <v>2</v>
      </c>
      <c r="J295" s="358" t="s">
        <v>2</v>
      </c>
      <c r="K295" s="358" t="s">
        <v>2</v>
      </c>
      <c r="L295" s="216" t="s">
        <v>2</v>
      </c>
    </row>
    <row r="296" spans="1:12" ht="18.75" customHeight="1" x14ac:dyDescent="0.2">
      <c r="A296" s="276" t="s">
        <v>2</v>
      </c>
      <c r="B296" s="568" t="s">
        <v>8</v>
      </c>
      <c r="C296" s="568"/>
      <c r="D296" s="568"/>
      <c r="E296" s="569"/>
      <c r="F296" s="31"/>
      <c r="G296" s="31" t="s">
        <v>2</v>
      </c>
      <c r="H296" s="217" t="s">
        <v>2</v>
      </c>
      <c r="I296" s="217" t="s">
        <v>2</v>
      </c>
      <c r="J296" s="274" t="s">
        <v>2</v>
      </c>
      <c r="K296" s="274" t="s">
        <v>2</v>
      </c>
      <c r="L296" s="217" t="s">
        <v>2</v>
      </c>
    </row>
    <row r="297" spans="1:12" ht="17.25" customHeight="1" x14ac:dyDescent="0.2">
      <c r="A297" s="276" t="s">
        <v>2</v>
      </c>
      <c r="B297" s="568" t="s">
        <v>16</v>
      </c>
      <c r="C297" s="568"/>
      <c r="D297" s="568"/>
      <c r="E297" s="569"/>
      <c r="F297" s="31"/>
      <c r="G297" s="31" t="s">
        <v>2</v>
      </c>
      <c r="H297" s="217" t="s">
        <v>2</v>
      </c>
      <c r="I297" s="217" t="s">
        <v>2</v>
      </c>
      <c r="J297" s="274" t="s">
        <v>2</v>
      </c>
      <c r="K297" s="274" t="s">
        <v>2</v>
      </c>
      <c r="L297" s="217" t="s">
        <v>2</v>
      </c>
    </row>
    <row r="298" spans="1:12" ht="18" customHeight="1" x14ac:dyDescent="0.2">
      <c r="A298" s="277" t="s">
        <v>2</v>
      </c>
      <c r="B298" s="278" t="s">
        <v>2</v>
      </c>
      <c r="C298" s="559" t="s">
        <v>17</v>
      </c>
      <c r="D298" s="559"/>
      <c r="E298" s="560"/>
      <c r="F298" s="31">
        <v>2716377.09</v>
      </c>
      <c r="G298" s="32">
        <v>2868480</v>
      </c>
      <c r="H298" s="36">
        <v>3016140</v>
      </c>
      <c r="I298" s="36">
        <v>3720000</v>
      </c>
      <c r="J298" s="412">
        <f t="shared" ref="J298:J304" si="13">100/I298*L298-100</f>
        <v>-15.667741935483875</v>
      </c>
      <c r="K298" s="287" t="s">
        <v>11</v>
      </c>
      <c r="L298" s="36">
        <v>3137160</v>
      </c>
    </row>
    <row r="299" spans="1:12" ht="18" customHeight="1" x14ac:dyDescent="0.2">
      <c r="A299" s="294" t="s">
        <v>2</v>
      </c>
      <c r="B299" s="352" t="s">
        <v>2</v>
      </c>
      <c r="C299" s="586" t="s">
        <v>288</v>
      </c>
      <c r="D299" s="586"/>
      <c r="E299" s="587"/>
      <c r="F299" s="44">
        <v>67200</v>
      </c>
      <c r="G299" s="44">
        <v>67200</v>
      </c>
      <c r="H299" s="235">
        <v>67200</v>
      </c>
      <c r="I299" s="235">
        <v>177800</v>
      </c>
      <c r="J299" s="295">
        <f t="shared" si="13"/>
        <v>0</v>
      </c>
      <c r="K299" s="354" t="s">
        <v>11</v>
      </c>
      <c r="L299" s="235">
        <v>177800</v>
      </c>
    </row>
    <row r="300" spans="1:12" ht="18" customHeight="1" x14ac:dyDescent="0.2">
      <c r="A300" s="324" t="s">
        <v>2</v>
      </c>
      <c r="B300" s="325" t="s">
        <v>2</v>
      </c>
      <c r="C300" s="574" t="s">
        <v>19</v>
      </c>
      <c r="D300" s="574"/>
      <c r="E300" s="575"/>
      <c r="F300" s="45">
        <v>85200</v>
      </c>
      <c r="G300" s="45">
        <v>85200</v>
      </c>
      <c r="H300" s="95">
        <v>85200</v>
      </c>
      <c r="I300" s="95">
        <v>103200</v>
      </c>
      <c r="J300" s="295">
        <f t="shared" si="13"/>
        <v>0</v>
      </c>
      <c r="K300" s="300" t="s">
        <v>11</v>
      </c>
      <c r="L300" s="95">
        <v>103200</v>
      </c>
    </row>
    <row r="301" spans="1:12" ht="18" customHeight="1" x14ac:dyDescent="0.2">
      <c r="A301" s="277" t="s">
        <v>2</v>
      </c>
      <c r="B301" s="278" t="s">
        <v>2</v>
      </c>
      <c r="C301" s="559" t="s">
        <v>20</v>
      </c>
      <c r="D301" s="559"/>
      <c r="E301" s="560"/>
      <c r="F301" s="32">
        <v>742620</v>
      </c>
      <c r="G301" s="32">
        <v>787440</v>
      </c>
      <c r="H301" s="36">
        <v>829260</v>
      </c>
      <c r="I301" s="36">
        <v>890000</v>
      </c>
      <c r="J301" s="401">
        <f t="shared" si="13"/>
        <v>-8.0179775280898866</v>
      </c>
      <c r="K301" s="287" t="s">
        <v>11</v>
      </c>
      <c r="L301" s="36">
        <v>818640</v>
      </c>
    </row>
    <row r="302" spans="1:12" ht="18" customHeight="1" x14ac:dyDescent="0.2">
      <c r="A302" s="277" t="s">
        <v>2</v>
      </c>
      <c r="B302" s="278" t="s">
        <v>2</v>
      </c>
      <c r="C302" s="559" t="s">
        <v>173</v>
      </c>
      <c r="D302" s="559"/>
      <c r="E302" s="560"/>
      <c r="F302" s="32">
        <v>0</v>
      </c>
      <c r="G302" s="32">
        <v>0</v>
      </c>
      <c r="H302" s="36">
        <v>0</v>
      </c>
      <c r="I302" s="36">
        <v>0</v>
      </c>
      <c r="J302" s="370">
        <v>0</v>
      </c>
      <c r="K302" s="287" t="s">
        <v>11</v>
      </c>
      <c r="L302" s="36">
        <v>0</v>
      </c>
    </row>
    <row r="303" spans="1:12" ht="18" customHeight="1" x14ac:dyDescent="0.2">
      <c r="A303" s="277" t="s">
        <v>2</v>
      </c>
      <c r="B303" s="278" t="s">
        <v>2</v>
      </c>
      <c r="C303" s="559" t="s">
        <v>21</v>
      </c>
      <c r="D303" s="559"/>
      <c r="E303" s="560"/>
      <c r="F303" s="32">
        <v>216000</v>
      </c>
      <c r="G303" s="31">
        <v>273774.15999999997</v>
      </c>
      <c r="H303" s="36">
        <v>324000</v>
      </c>
      <c r="I303" s="36">
        <v>440000</v>
      </c>
      <c r="J303" s="370">
        <f t="shared" si="13"/>
        <v>0</v>
      </c>
      <c r="K303" s="287" t="s">
        <v>11</v>
      </c>
      <c r="L303" s="36">
        <v>440000</v>
      </c>
    </row>
    <row r="304" spans="1:12" ht="18" customHeight="1" x14ac:dyDescent="0.2">
      <c r="A304" s="280" t="s">
        <v>2</v>
      </c>
      <c r="B304" s="281" t="s">
        <v>2</v>
      </c>
      <c r="C304" s="564" t="s">
        <v>282</v>
      </c>
      <c r="D304" s="564"/>
      <c r="E304" s="565"/>
      <c r="F304" s="37">
        <v>24000</v>
      </c>
      <c r="G304" s="33">
        <v>30419.25</v>
      </c>
      <c r="H304" s="220">
        <v>36000</v>
      </c>
      <c r="I304" s="220">
        <v>70000</v>
      </c>
      <c r="J304" s="385">
        <f t="shared" si="13"/>
        <v>0</v>
      </c>
      <c r="K304" s="284" t="s">
        <v>11</v>
      </c>
      <c r="L304" s="220">
        <v>70000</v>
      </c>
    </row>
    <row r="305" spans="1:12" ht="18" customHeight="1" x14ac:dyDescent="0.2">
      <c r="A305" s="561" t="s">
        <v>22</v>
      </c>
      <c r="B305" s="562"/>
      <c r="C305" s="562"/>
      <c r="D305" s="562"/>
      <c r="E305" s="563"/>
      <c r="F305" s="34">
        <f>SUM(F298:F304)</f>
        <v>3851397.09</v>
      </c>
      <c r="G305" s="34">
        <f>SUM(G298:G304)</f>
        <v>4112513.41</v>
      </c>
      <c r="H305" s="221">
        <f>+H298+H299+H300+H301+H303+H304</f>
        <v>4357800</v>
      </c>
      <c r="I305" s="221">
        <f>+I298+I299+I300+I301+I303+I304</f>
        <v>5401000</v>
      </c>
      <c r="J305" s="580" t="s">
        <v>2</v>
      </c>
      <c r="K305" s="581"/>
      <c r="L305" s="221">
        <f>+L298+L299+L300+L301+L303+L304</f>
        <v>4746800</v>
      </c>
    </row>
    <row r="306" spans="1:12" ht="18" customHeight="1" x14ac:dyDescent="0.2">
      <c r="A306" s="561" t="s">
        <v>23</v>
      </c>
      <c r="B306" s="562"/>
      <c r="C306" s="562"/>
      <c r="D306" s="562"/>
      <c r="E306" s="563"/>
      <c r="F306" s="34">
        <f>F305</f>
        <v>3851397.09</v>
      </c>
      <c r="G306" s="34">
        <f>+G305</f>
        <v>4112513.41</v>
      </c>
      <c r="H306" s="221">
        <f>+H305</f>
        <v>4357800</v>
      </c>
      <c r="I306" s="221">
        <f>+I305</f>
        <v>5401000</v>
      </c>
      <c r="J306" s="580" t="s">
        <v>2</v>
      </c>
      <c r="K306" s="581"/>
      <c r="L306" s="221">
        <f>+L305</f>
        <v>4746800</v>
      </c>
    </row>
    <row r="307" spans="1:12" ht="18.75" customHeight="1" x14ac:dyDescent="0.2">
      <c r="A307" s="286" t="s">
        <v>2</v>
      </c>
      <c r="B307" s="627" t="s">
        <v>24</v>
      </c>
      <c r="C307" s="627"/>
      <c r="D307" s="627"/>
      <c r="E307" s="628"/>
      <c r="F307" s="30"/>
      <c r="G307" s="30" t="s">
        <v>2</v>
      </c>
      <c r="H307" s="261" t="s">
        <v>2</v>
      </c>
      <c r="I307" s="261" t="s">
        <v>2</v>
      </c>
      <c r="J307" s="275" t="s">
        <v>2</v>
      </c>
      <c r="K307" s="275" t="s">
        <v>2</v>
      </c>
      <c r="L307" s="261" t="s">
        <v>2</v>
      </c>
    </row>
    <row r="308" spans="1:12" ht="18.75" customHeight="1" x14ac:dyDescent="0.2">
      <c r="A308" s="276" t="s">
        <v>2</v>
      </c>
      <c r="B308" s="568" t="s">
        <v>25</v>
      </c>
      <c r="C308" s="568"/>
      <c r="D308" s="568"/>
      <c r="E308" s="569"/>
      <c r="F308" s="31"/>
      <c r="G308" s="31" t="s">
        <v>2</v>
      </c>
      <c r="H308" s="217" t="s">
        <v>2</v>
      </c>
      <c r="I308" s="217" t="s">
        <v>2</v>
      </c>
      <c r="J308" s="274" t="s">
        <v>2</v>
      </c>
      <c r="K308" s="274" t="s">
        <v>2</v>
      </c>
      <c r="L308" s="217" t="s">
        <v>2</v>
      </c>
    </row>
    <row r="309" spans="1:12" ht="18.75" customHeight="1" x14ac:dyDescent="0.2">
      <c r="A309" s="276"/>
      <c r="B309" s="413"/>
      <c r="C309" s="642" t="s">
        <v>26</v>
      </c>
      <c r="D309" s="643"/>
      <c r="E309" s="644"/>
      <c r="F309" s="32">
        <v>0</v>
      </c>
      <c r="G309" s="32">
        <v>121600</v>
      </c>
      <c r="H309" s="55">
        <v>225900</v>
      </c>
      <c r="I309" s="55">
        <v>150000</v>
      </c>
      <c r="J309" s="279">
        <v>100</v>
      </c>
      <c r="K309" s="279" t="s">
        <v>11</v>
      </c>
      <c r="L309" s="55">
        <v>300000</v>
      </c>
    </row>
    <row r="310" spans="1:12" ht="18.75" customHeight="1" x14ac:dyDescent="0.2">
      <c r="A310" s="277" t="s">
        <v>2</v>
      </c>
      <c r="B310" s="278" t="s">
        <v>2</v>
      </c>
      <c r="C310" s="559" t="s">
        <v>28</v>
      </c>
      <c r="D310" s="559"/>
      <c r="E310" s="560"/>
      <c r="F310" s="32">
        <v>39360</v>
      </c>
      <c r="G310" s="32">
        <v>39620</v>
      </c>
      <c r="H310" s="55">
        <v>67040</v>
      </c>
      <c r="I310" s="55">
        <v>50000</v>
      </c>
      <c r="J310" s="252">
        <f t="shared" ref="J310:J312" si="14">100/I310*L310-100</f>
        <v>100</v>
      </c>
      <c r="K310" s="279" t="s">
        <v>11</v>
      </c>
      <c r="L310" s="55">
        <v>100000</v>
      </c>
    </row>
    <row r="311" spans="1:12" ht="18.75" customHeight="1" x14ac:dyDescent="0.2">
      <c r="A311" s="277" t="s">
        <v>2</v>
      </c>
      <c r="B311" s="278" t="s">
        <v>2</v>
      </c>
      <c r="C311" s="559" t="s">
        <v>29</v>
      </c>
      <c r="D311" s="559"/>
      <c r="E311" s="560"/>
      <c r="F311" s="32">
        <v>78000</v>
      </c>
      <c r="G311" s="32">
        <v>78000</v>
      </c>
      <c r="H311" s="262">
        <v>80549.990000000005</v>
      </c>
      <c r="I311" s="55">
        <v>192000</v>
      </c>
      <c r="J311" s="401">
        <f t="shared" si="14"/>
        <v>-31.25</v>
      </c>
      <c r="K311" s="279" t="s">
        <v>11</v>
      </c>
      <c r="L311" s="55">
        <v>132000</v>
      </c>
    </row>
    <row r="312" spans="1:12" ht="18.75" customHeight="1" x14ac:dyDescent="0.2">
      <c r="A312" s="277" t="s">
        <v>2</v>
      </c>
      <c r="B312" s="278" t="s">
        <v>2</v>
      </c>
      <c r="C312" s="559" t="s">
        <v>30</v>
      </c>
      <c r="D312" s="559"/>
      <c r="E312" s="560"/>
      <c r="F312" s="32">
        <v>93700</v>
      </c>
      <c r="G312" s="32">
        <v>51200</v>
      </c>
      <c r="H312" s="36">
        <v>29200</v>
      </c>
      <c r="I312" s="36">
        <v>50000</v>
      </c>
      <c r="J312" s="414">
        <f t="shared" si="14"/>
        <v>-80</v>
      </c>
      <c r="K312" s="415" t="s">
        <v>11</v>
      </c>
      <c r="L312" s="36">
        <v>10000</v>
      </c>
    </row>
    <row r="313" spans="1:12" ht="18.75" customHeight="1" x14ac:dyDescent="0.2">
      <c r="A313" s="280" t="s">
        <v>2</v>
      </c>
      <c r="B313" s="281" t="s">
        <v>2</v>
      </c>
      <c r="C313" s="564" t="s">
        <v>174</v>
      </c>
      <c r="D313" s="564"/>
      <c r="E313" s="565"/>
      <c r="F313" s="37">
        <v>0</v>
      </c>
      <c r="G313" s="37">
        <v>0</v>
      </c>
      <c r="H313" s="218">
        <v>0</v>
      </c>
      <c r="I313" s="218">
        <v>0</v>
      </c>
      <c r="J313" s="385">
        <v>0</v>
      </c>
      <c r="K313" s="252" t="s">
        <v>11</v>
      </c>
      <c r="L313" s="218">
        <v>0</v>
      </c>
    </row>
    <row r="314" spans="1:12" ht="18.75" customHeight="1" x14ac:dyDescent="0.2">
      <c r="A314" s="561" t="s">
        <v>31</v>
      </c>
      <c r="B314" s="562"/>
      <c r="C314" s="562"/>
      <c r="D314" s="562"/>
      <c r="E314" s="563"/>
      <c r="F314" s="38">
        <f>SUM(F309:F313)</f>
        <v>211060</v>
      </c>
      <c r="G314" s="38">
        <f>SUM(G309:G313)</f>
        <v>290420</v>
      </c>
      <c r="H314" s="234">
        <f>+SUM(H309:H313)</f>
        <v>402689.99</v>
      </c>
      <c r="I314" s="221">
        <f>+SUM(I309:I313)</f>
        <v>442000</v>
      </c>
      <c r="J314" s="578" t="s">
        <v>2</v>
      </c>
      <c r="K314" s="579"/>
      <c r="L314" s="221">
        <f>+SUM(L309:L313)</f>
        <v>542000</v>
      </c>
    </row>
    <row r="315" spans="1:12" ht="18.75" customHeight="1" x14ac:dyDescent="0.2">
      <c r="A315" s="291" t="s">
        <v>2</v>
      </c>
      <c r="B315" s="566" t="s">
        <v>32</v>
      </c>
      <c r="C315" s="566"/>
      <c r="D315" s="566"/>
      <c r="E315" s="567"/>
      <c r="F315" s="30"/>
      <c r="G315" s="35" t="s">
        <v>2</v>
      </c>
      <c r="H315" s="216" t="s">
        <v>2</v>
      </c>
      <c r="I315" s="216" t="s">
        <v>2</v>
      </c>
      <c r="J315" s="275" t="s">
        <v>2</v>
      </c>
      <c r="K315" s="275" t="s">
        <v>2</v>
      </c>
      <c r="L315" s="216" t="s">
        <v>2</v>
      </c>
    </row>
    <row r="316" spans="1:12" ht="20.25" customHeight="1" x14ac:dyDescent="0.2">
      <c r="A316" s="277" t="s">
        <v>2</v>
      </c>
      <c r="B316" s="278" t="s">
        <v>2</v>
      </c>
      <c r="C316" s="559" t="s">
        <v>33</v>
      </c>
      <c r="D316" s="559"/>
      <c r="E316" s="560"/>
      <c r="F316" s="32">
        <v>0</v>
      </c>
      <c r="G316" s="32">
        <v>0</v>
      </c>
      <c r="H316" s="55">
        <v>0</v>
      </c>
      <c r="I316" s="55">
        <v>5000</v>
      </c>
      <c r="J316" s="295">
        <f t="shared" ref="J316" si="15">100/I316*L316-100</f>
        <v>300</v>
      </c>
      <c r="K316" s="279" t="s">
        <v>11</v>
      </c>
      <c r="L316" s="55">
        <v>20000</v>
      </c>
    </row>
    <row r="317" spans="1:12" ht="20.25" customHeight="1" x14ac:dyDescent="0.2">
      <c r="A317" s="277" t="s">
        <v>2</v>
      </c>
      <c r="B317" s="278" t="s">
        <v>2</v>
      </c>
      <c r="C317" s="559" t="s">
        <v>35</v>
      </c>
      <c r="D317" s="559"/>
      <c r="E317" s="560"/>
      <c r="F317" s="32"/>
      <c r="G317" s="32" t="s">
        <v>2</v>
      </c>
      <c r="H317" s="55"/>
      <c r="I317" s="55"/>
      <c r="J317" s="299" t="s">
        <v>2</v>
      </c>
      <c r="K317" s="279" t="s">
        <v>2</v>
      </c>
      <c r="L317" s="55"/>
    </row>
    <row r="318" spans="1:12" ht="20.25" customHeight="1" x14ac:dyDescent="0.2">
      <c r="A318" s="277" t="s">
        <v>2</v>
      </c>
      <c r="B318" s="278" t="s">
        <v>2</v>
      </c>
      <c r="C318" s="278" t="s">
        <v>2</v>
      </c>
      <c r="D318" s="559" t="s">
        <v>122</v>
      </c>
      <c r="E318" s="560"/>
      <c r="F318" s="32">
        <v>103854</v>
      </c>
      <c r="G318" s="31">
        <v>104816</v>
      </c>
      <c r="H318" s="55">
        <v>107042</v>
      </c>
      <c r="I318" s="55">
        <v>130000</v>
      </c>
      <c r="J318" s="412">
        <f t="shared" ref="J318:J320" si="16">100/I318*L318-100</f>
        <v>7.6923076923076934</v>
      </c>
      <c r="K318" s="279" t="s">
        <v>11</v>
      </c>
      <c r="L318" s="55">
        <v>140000</v>
      </c>
    </row>
    <row r="319" spans="1:12" ht="20.25" customHeight="1" x14ac:dyDescent="0.2">
      <c r="A319" s="277" t="s">
        <v>2</v>
      </c>
      <c r="B319" s="278" t="s">
        <v>2</v>
      </c>
      <c r="C319" s="278" t="s">
        <v>2</v>
      </c>
      <c r="D319" s="559" t="s">
        <v>123</v>
      </c>
      <c r="E319" s="560"/>
      <c r="F319" s="32">
        <v>0</v>
      </c>
      <c r="G319" s="31"/>
      <c r="H319" s="55">
        <v>0</v>
      </c>
      <c r="I319" s="55">
        <v>0</v>
      </c>
      <c r="J319" s="370">
        <v>0</v>
      </c>
      <c r="K319" s="279" t="s">
        <v>11</v>
      </c>
      <c r="L319" s="55">
        <v>0</v>
      </c>
    </row>
    <row r="320" spans="1:12" ht="20.25" customHeight="1" x14ac:dyDescent="0.2">
      <c r="A320" s="280" t="s">
        <v>2</v>
      </c>
      <c r="B320" s="281" t="s">
        <v>2</v>
      </c>
      <c r="C320" s="564" t="s">
        <v>45</v>
      </c>
      <c r="D320" s="564"/>
      <c r="E320" s="565"/>
      <c r="F320" s="33">
        <v>26303.84</v>
      </c>
      <c r="G320" s="33">
        <v>73630.720000000001</v>
      </c>
      <c r="H320" s="220">
        <v>15177.02</v>
      </c>
      <c r="I320" s="220">
        <v>100000</v>
      </c>
      <c r="J320" s="385">
        <f t="shared" si="16"/>
        <v>0</v>
      </c>
      <c r="K320" s="61" t="s">
        <v>11</v>
      </c>
      <c r="L320" s="220">
        <v>100000</v>
      </c>
    </row>
    <row r="321" spans="1:12" ht="20.25" customHeight="1" x14ac:dyDescent="0.2">
      <c r="A321" s="561" t="s">
        <v>46</v>
      </c>
      <c r="B321" s="562"/>
      <c r="C321" s="562"/>
      <c r="D321" s="562"/>
      <c r="E321" s="563"/>
      <c r="F321" s="34">
        <f>SUM(F316:F320)</f>
        <v>130157.84</v>
      </c>
      <c r="G321" s="34">
        <f>SUM(G316:G320)</f>
        <v>178446.72</v>
      </c>
      <c r="H321" s="263">
        <f>+H316+H318+H320</f>
        <v>122219.02</v>
      </c>
      <c r="I321" s="219">
        <f>+I316+I318+I320</f>
        <v>235000</v>
      </c>
      <c r="J321" s="578" t="s">
        <v>2</v>
      </c>
      <c r="K321" s="579"/>
      <c r="L321" s="219">
        <f>+L316+L318+L320</f>
        <v>260000</v>
      </c>
    </row>
    <row r="322" spans="1:12" ht="20.25" customHeight="1" x14ac:dyDescent="0.2">
      <c r="A322" s="356"/>
      <c r="B322" s="356"/>
      <c r="C322" s="356"/>
      <c r="D322" s="356"/>
      <c r="E322" s="356"/>
      <c r="F322" s="115"/>
      <c r="G322" s="114"/>
      <c r="H322" s="264"/>
      <c r="I322" s="264"/>
      <c r="J322" s="404"/>
      <c r="K322" s="404"/>
      <c r="L322" s="264"/>
    </row>
    <row r="323" spans="1:12" ht="20.25" customHeight="1" x14ac:dyDescent="0.2">
      <c r="A323" s="356"/>
      <c r="B323" s="356"/>
      <c r="C323" s="356"/>
      <c r="D323" s="356"/>
      <c r="E323" s="356"/>
      <c r="F323" s="115"/>
      <c r="G323" s="114"/>
      <c r="H323" s="264"/>
      <c r="I323" s="264"/>
      <c r="J323" s="404"/>
      <c r="K323" s="404"/>
      <c r="L323" s="264"/>
    </row>
    <row r="324" spans="1:12" ht="20.25" customHeight="1" x14ac:dyDescent="0.2">
      <c r="A324" s="291" t="s">
        <v>2</v>
      </c>
      <c r="B324" s="566" t="s">
        <v>47</v>
      </c>
      <c r="C324" s="566"/>
      <c r="D324" s="566"/>
      <c r="E324" s="567"/>
      <c r="F324" s="35"/>
      <c r="G324" s="35" t="s">
        <v>2</v>
      </c>
      <c r="H324" s="216" t="s">
        <v>2</v>
      </c>
      <c r="I324" s="216" t="s">
        <v>2</v>
      </c>
      <c r="J324" s="358" t="s">
        <v>2</v>
      </c>
      <c r="K324" s="358" t="s">
        <v>2</v>
      </c>
      <c r="L324" s="216" t="s">
        <v>2</v>
      </c>
    </row>
    <row r="325" spans="1:12" ht="20.25" customHeight="1" x14ac:dyDescent="0.2">
      <c r="A325" s="277" t="s">
        <v>2</v>
      </c>
      <c r="B325" s="278" t="s">
        <v>2</v>
      </c>
      <c r="C325" s="559" t="s">
        <v>48</v>
      </c>
      <c r="D325" s="559"/>
      <c r="E325" s="560"/>
      <c r="F325" s="32">
        <v>138726</v>
      </c>
      <c r="G325" s="32">
        <v>268985</v>
      </c>
      <c r="H325" s="55">
        <v>187655</v>
      </c>
      <c r="I325" s="55">
        <v>275000</v>
      </c>
      <c r="J325" s="412">
        <f t="shared" ref="J325:J330" si="17">100/I325*L325-100</f>
        <v>9.0909090909090793</v>
      </c>
      <c r="K325" s="287" t="s">
        <v>11</v>
      </c>
      <c r="L325" s="55">
        <v>300000</v>
      </c>
    </row>
    <row r="326" spans="1:12" ht="20.25" customHeight="1" x14ac:dyDescent="0.2">
      <c r="A326" s="277" t="s">
        <v>2</v>
      </c>
      <c r="B326" s="278" t="s">
        <v>2</v>
      </c>
      <c r="C326" s="559" t="s">
        <v>50</v>
      </c>
      <c r="D326" s="559"/>
      <c r="E326" s="560"/>
      <c r="F326" s="32">
        <v>5000</v>
      </c>
      <c r="G326" s="32">
        <v>5000</v>
      </c>
      <c r="H326" s="55">
        <v>5000</v>
      </c>
      <c r="I326" s="55">
        <v>5000</v>
      </c>
      <c r="J326" s="399">
        <f t="shared" si="17"/>
        <v>0</v>
      </c>
      <c r="K326" s="296" t="s">
        <v>11</v>
      </c>
      <c r="L326" s="55">
        <v>5000</v>
      </c>
    </row>
    <row r="327" spans="1:12" ht="20.25" customHeight="1" x14ac:dyDescent="0.2">
      <c r="A327" s="280" t="s">
        <v>2</v>
      </c>
      <c r="B327" s="281" t="s">
        <v>2</v>
      </c>
      <c r="C327" s="576" t="s">
        <v>52</v>
      </c>
      <c r="D327" s="576"/>
      <c r="E327" s="577"/>
      <c r="F327" s="44">
        <v>2650</v>
      </c>
      <c r="G327" s="44">
        <v>0</v>
      </c>
      <c r="H327" s="222">
        <v>17622</v>
      </c>
      <c r="I327" s="222">
        <v>40000</v>
      </c>
      <c r="J327" s="392">
        <f t="shared" si="17"/>
        <v>0</v>
      </c>
      <c r="K327" s="414" t="s">
        <v>11</v>
      </c>
      <c r="L327" s="222">
        <v>40000</v>
      </c>
    </row>
    <row r="328" spans="1:12" ht="20.25" customHeight="1" x14ac:dyDescent="0.2">
      <c r="A328" s="366" t="s">
        <v>2</v>
      </c>
      <c r="B328" s="298" t="s">
        <v>2</v>
      </c>
      <c r="C328" s="589" t="s">
        <v>53</v>
      </c>
      <c r="D328" s="589"/>
      <c r="E328" s="590"/>
      <c r="F328" s="53">
        <v>35770</v>
      </c>
      <c r="G328" s="53">
        <v>32242</v>
      </c>
      <c r="H328" s="240">
        <v>31567</v>
      </c>
      <c r="I328" s="240">
        <v>150000</v>
      </c>
      <c r="J328" s="386">
        <f t="shared" si="17"/>
        <v>0</v>
      </c>
      <c r="K328" s="386" t="s">
        <v>11</v>
      </c>
      <c r="L328" s="240">
        <v>150000</v>
      </c>
    </row>
    <row r="329" spans="1:12" ht="20.25" customHeight="1" x14ac:dyDescent="0.2">
      <c r="A329" s="324" t="s">
        <v>2</v>
      </c>
      <c r="B329" s="416" t="s">
        <v>2</v>
      </c>
      <c r="C329" s="633" t="s">
        <v>55</v>
      </c>
      <c r="D329" s="633"/>
      <c r="E329" s="634"/>
      <c r="F329" s="45">
        <v>0</v>
      </c>
      <c r="G329" s="45">
        <v>3100</v>
      </c>
      <c r="H329" s="229">
        <v>0</v>
      </c>
      <c r="I329" s="229">
        <v>30000</v>
      </c>
      <c r="J329" s="370">
        <f t="shared" si="17"/>
        <v>0</v>
      </c>
      <c r="K329" s="299" t="s">
        <v>11</v>
      </c>
      <c r="L329" s="229">
        <v>30000</v>
      </c>
    </row>
    <row r="330" spans="1:12" ht="20.25" customHeight="1" x14ac:dyDescent="0.2">
      <c r="A330" s="280" t="s">
        <v>2</v>
      </c>
      <c r="B330" s="281" t="s">
        <v>2</v>
      </c>
      <c r="C330" s="564" t="s">
        <v>56</v>
      </c>
      <c r="D330" s="564"/>
      <c r="E330" s="565"/>
      <c r="F330" s="37">
        <v>288050</v>
      </c>
      <c r="G330" s="37">
        <v>348400</v>
      </c>
      <c r="H330" s="220">
        <v>255300</v>
      </c>
      <c r="I330" s="220">
        <v>370000</v>
      </c>
      <c r="J330" s="388">
        <f t="shared" si="17"/>
        <v>21.621621621621628</v>
      </c>
      <c r="K330" s="61" t="s">
        <v>11</v>
      </c>
      <c r="L330" s="220">
        <v>450000</v>
      </c>
    </row>
    <row r="331" spans="1:12" ht="20.25" customHeight="1" x14ac:dyDescent="0.2">
      <c r="A331" s="561" t="s">
        <v>57</v>
      </c>
      <c r="B331" s="562"/>
      <c r="C331" s="562"/>
      <c r="D331" s="562"/>
      <c r="E331" s="563"/>
      <c r="F331" s="38">
        <f>SUM(F325:F330)</f>
        <v>470196</v>
      </c>
      <c r="G331" s="38">
        <f>SUM(G325:G330)</f>
        <v>657727</v>
      </c>
      <c r="H331" s="221">
        <f>+H325+H326+H327+H328+H329+H330</f>
        <v>497144</v>
      </c>
      <c r="I331" s="221">
        <f>+I325+I326+I327+I328+I329+I330</f>
        <v>870000</v>
      </c>
      <c r="J331" s="578" t="s">
        <v>2</v>
      </c>
      <c r="K331" s="579"/>
      <c r="L331" s="221">
        <f>+L325+L326+L327+L328+L329+L330</f>
        <v>975000</v>
      </c>
    </row>
    <row r="332" spans="1:12" ht="20.25" customHeight="1" x14ac:dyDescent="0.2">
      <c r="A332" s="276" t="s">
        <v>2</v>
      </c>
      <c r="B332" s="566" t="s">
        <v>58</v>
      </c>
      <c r="C332" s="566"/>
      <c r="D332" s="566"/>
      <c r="E332" s="567"/>
      <c r="F332" s="32"/>
      <c r="G332" s="32" t="s">
        <v>2</v>
      </c>
      <c r="H332" s="216" t="s">
        <v>2</v>
      </c>
      <c r="I332" s="216" t="s">
        <v>2</v>
      </c>
      <c r="J332" s="274" t="s">
        <v>2</v>
      </c>
      <c r="K332" s="417" t="s">
        <v>2</v>
      </c>
      <c r="L332" s="216" t="s">
        <v>2</v>
      </c>
    </row>
    <row r="333" spans="1:12" ht="20.25" customHeight="1" x14ac:dyDescent="0.2">
      <c r="A333" s="277" t="s">
        <v>2</v>
      </c>
      <c r="B333" s="278" t="s">
        <v>2</v>
      </c>
      <c r="C333" s="559" t="s">
        <v>61</v>
      </c>
      <c r="D333" s="559"/>
      <c r="E333" s="560"/>
      <c r="F333" s="31">
        <v>4866.3599999999997</v>
      </c>
      <c r="G333" s="31">
        <v>3601.62</v>
      </c>
      <c r="H333" s="262">
        <v>2856.9</v>
      </c>
      <c r="I333" s="55">
        <v>14000</v>
      </c>
      <c r="J333" s="295">
        <f t="shared" ref="J333:J335" si="18">100/I333*L333-100</f>
        <v>0</v>
      </c>
      <c r="K333" s="279" t="s">
        <v>11</v>
      </c>
      <c r="L333" s="55">
        <v>14000</v>
      </c>
    </row>
    <row r="334" spans="1:12" ht="20.25" customHeight="1" x14ac:dyDescent="0.2">
      <c r="A334" s="277" t="s">
        <v>2</v>
      </c>
      <c r="B334" s="278" t="s">
        <v>2</v>
      </c>
      <c r="C334" s="559" t="s">
        <v>62</v>
      </c>
      <c r="D334" s="559"/>
      <c r="E334" s="560"/>
      <c r="F334" s="31">
        <v>14880.8</v>
      </c>
      <c r="G334" s="31">
        <v>8071.8</v>
      </c>
      <c r="H334" s="262">
        <v>15411.8</v>
      </c>
      <c r="I334" s="55">
        <v>35000</v>
      </c>
      <c r="J334" s="401">
        <f t="shared" si="18"/>
        <v>471.42857142857144</v>
      </c>
      <c r="K334" s="279" t="s">
        <v>11</v>
      </c>
      <c r="L334" s="55">
        <v>200000</v>
      </c>
    </row>
    <row r="335" spans="1:12" ht="20.25" customHeight="1" x14ac:dyDescent="0.2">
      <c r="A335" s="280" t="s">
        <v>2</v>
      </c>
      <c r="B335" s="281" t="s">
        <v>2</v>
      </c>
      <c r="C335" s="564" t="s">
        <v>63</v>
      </c>
      <c r="D335" s="564"/>
      <c r="E335" s="565"/>
      <c r="F335" s="33">
        <v>76269.600000000006</v>
      </c>
      <c r="G335" s="94">
        <v>76226.8</v>
      </c>
      <c r="H335" s="265">
        <v>76094.259999999995</v>
      </c>
      <c r="I335" s="218">
        <v>84000</v>
      </c>
      <c r="J335" s="385">
        <f t="shared" si="18"/>
        <v>0</v>
      </c>
      <c r="K335" s="61" t="s">
        <v>11</v>
      </c>
      <c r="L335" s="218">
        <v>84000</v>
      </c>
    </row>
    <row r="336" spans="1:12" ht="20.25" customHeight="1" x14ac:dyDescent="0.2">
      <c r="A336" s="561" t="s">
        <v>64</v>
      </c>
      <c r="B336" s="562"/>
      <c r="C336" s="562"/>
      <c r="D336" s="562"/>
      <c r="E336" s="563"/>
      <c r="F336" s="34">
        <f>SUM(F333:F335)</f>
        <v>96016.760000000009</v>
      </c>
      <c r="G336" s="349">
        <f>SUM(G333:G335)</f>
        <v>87900.22</v>
      </c>
      <c r="H336" s="263">
        <f>+H333+H334+H335</f>
        <v>94362.959999999992</v>
      </c>
      <c r="I336" s="219">
        <f>+I333+I334+I335</f>
        <v>133000</v>
      </c>
      <c r="J336" s="612" t="s">
        <v>2</v>
      </c>
      <c r="K336" s="579"/>
      <c r="L336" s="219">
        <f>+L333+L334+L335</f>
        <v>298000</v>
      </c>
    </row>
    <row r="337" spans="1:12" ht="20.25" customHeight="1" x14ac:dyDescent="0.2">
      <c r="A337" s="561" t="s">
        <v>65</v>
      </c>
      <c r="B337" s="562"/>
      <c r="C337" s="562"/>
      <c r="D337" s="562"/>
      <c r="E337" s="563"/>
      <c r="F337" s="34">
        <f>SUM(F314,F321,F331,F336)</f>
        <v>907430.6</v>
      </c>
      <c r="G337" s="349">
        <f>SUM(G314,G321,G331,G336)</f>
        <v>1214493.94</v>
      </c>
      <c r="H337" s="234">
        <f>+H336+H331+H321+H314</f>
        <v>1116415.97</v>
      </c>
      <c r="I337" s="221">
        <f>+I336+I331+I321+I314</f>
        <v>1680000</v>
      </c>
      <c r="J337" s="612" t="s">
        <v>2</v>
      </c>
      <c r="K337" s="579"/>
      <c r="L337" s="221">
        <f>+L336+L331+L321+L314</f>
        <v>2075000</v>
      </c>
    </row>
    <row r="338" spans="1:12" ht="18.75" customHeight="1" x14ac:dyDescent="0.2">
      <c r="A338" s="291" t="s">
        <v>2</v>
      </c>
      <c r="B338" s="566" t="s">
        <v>66</v>
      </c>
      <c r="C338" s="566"/>
      <c r="D338" s="566"/>
      <c r="E338" s="567"/>
      <c r="F338" s="30"/>
      <c r="G338" s="35" t="s">
        <v>2</v>
      </c>
      <c r="H338" s="216" t="s">
        <v>2</v>
      </c>
      <c r="I338" s="216" t="s">
        <v>2</v>
      </c>
      <c r="J338" s="275" t="s">
        <v>2</v>
      </c>
      <c r="K338" s="275" t="s">
        <v>2</v>
      </c>
      <c r="L338" s="216" t="s">
        <v>2</v>
      </c>
    </row>
    <row r="339" spans="1:12" ht="18.75" customHeight="1" x14ac:dyDescent="0.2">
      <c r="A339" s="276" t="s">
        <v>2</v>
      </c>
      <c r="B339" s="568" t="s">
        <v>67</v>
      </c>
      <c r="C339" s="568"/>
      <c r="D339" s="568"/>
      <c r="E339" s="569"/>
      <c r="F339" s="31"/>
      <c r="G339" s="31" t="s">
        <v>2</v>
      </c>
      <c r="H339" s="217" t="s">
        <v>2</v>
      </c>
      <c r="I339" s="217" t="s">
        <v>2</v>
      </c>
      <c r="J339" s="274" t="s">
        <v>2</v>
      </c>
      <c r="K339" s="274" t="s">
        <v>2</v>
      </c>
      <c r="L339" s="217" t="s">
        <v>2</v>
      </c>
    </row>
    <row r="340" spans="1:12" ht="20.25" customHeight="1" x14ac:dyDescent="0.2">
      <c r="A340" s="277" t="s">
        <v>2</v>
      </c>
      <c r="B340" s="278" t="s">
        <v>2</v>
      </c>
      <c r="C340" s="559" t="s">
        <v>68</v>
      </c>
      <c r="D340" s="559"/>
      <c r="E340" s="560"/>
      <c r="F340" s="31"/>
      <c r="G340" s="31"/>
      <c r="H340" s="55" t="s">
        <v>2</v>
      </c>
      <c r="I340" s="55" t="s">
        <v>2</v>
      </c>
      <c r="J340" s="287" t="s">
        <v>2</v>
      </c>
      <c r="K340" s="287" t="s">
        <v>2</v>
      </c>
      <c r="L340" s="55" t="s">
        <v>2</v>
      </c>
    </row>
    <row r="341" spans="1:12" ht="20.25" customHeight="1" x14ac:dyDescent="0.2">
      <c r="A341" s="277" t="s">
        <v>2</v>
      </c>
      <c r="B341" s="278" t="s">
        <v>2</v>
      </c>
      <c r="C341" s="278" t="s">
        <v>2</v>
      </c>
      <c r="D341" s="559" t="s">
        <v>124</v>
      </c>
      <c r="E341" s="560"/>
      <c r="F341" s="32">
        <v>0</v>
      </c>
      <c r="G341" s="32">
        <v>0</v>
      </c>
      <c r="H341" s="55">
        <v>0</v>
      </c>
      <c r="I341" s="55">
        <v>0</v>
      </c>
      <c r="J341" s="295">
        <v>0</v>
      </c>
      <c r="K341" s="287" t="s">
        <v>11</v>
      </c>
      <c r="L341" s="55">
        <v>0</v>
      </c>
    </row>
    <row r="342" spans="1:12" ht="20.25" customHeight="1" x14ac:dyDescent="0.2">
      <c r="A342" s="277" t="s">
        <v>2</v>
      </c>
      <c r="B342" s="278" t="s">
        <v>2</v>
      </c>
      <c r="C342" s="278" t="s">
        <v>2</v>
      </c>
      <c r="D342" s="559" t="s">
        <v>125</v>
      </c>
      <c r="E342" s="560"/>
      <c r="F342" s="32">
        <v>16000</v>
      </c>
      <c r="G342" s="32">
        <v>9750</v>
      </c>
      <c r="H342" s="55">
        <v>0</v>
      </c>
      <c r="I342" s="55">
        <v>0</v>
      </c>
      <c r="J342" s="370">
        <v>0</v>
      </c>
      <c r="K342" s="287" t="s">
        <v>11</v>
      </c>
      <c r="L342" s="55">
        <v>0</v>
      </c>
    </row>
    <row r="343" spans="1:12" ht="20.25" customHeight="1" x14ac:dyDescent="0.2">
      <c r="A343" s="277" t="s">
        <v>2</v>
      </c>
      <c r="B343" s="278" t="s">
        <v>2</v>
      </c>
      <c r="C343" s="278" t="s">
        <v>2</v>
      </c>
      <c r="D343" s="559" t="s">
        <v>126</v>
      </c>
      <c r="E343" s="560"/>
      <c r="F343" s="32">
        <v>0</v>
      </c>
      <c r="G343" s="32">
        <v>0</v>
      </c>
      <c r="H343" s="55">
        <v>0</v>
      </c>
      <c r="I343" s="55">
        <v>0</v>
      </c>
      <c r="J343" s="399">
        <v>0</v>
      </c>
      <c r="K343" s="296" t="s">
        <v>11</v>
      </c>
      <c r="L343" s="55">
        <v>0</v>
      </c>
    </row>
    <row r="344" spans="1:12" ht="20.25" customHeight="1" x14ac:dyDescent="0.2">
      <c r="A344" s="277" t="s">
        <v>2</v>
      </c>
      <c r="B344" s="278" t="s">
        <v>2</v>
      </c>
      <c r="C344" s="278" t="s">
        <v>2</v>
      </c>
      <c r="D344" s="559" t="s">
        <v>127</v>
      </c>
      <c r="E344" s="560"/>
      <c r="F344" s="32">
        <v>2000</v>
      </c>
      <c r="G344" s="32">
        <v>0</v>
      </c>
      <c r="H344" s="55">
        <v>0</v>
      </c>
      <c r="I344" s="55">
        <v>0</v>
      </c>
      <c r="J344" s="370">
        <v>0</v>
      </c>
      <c r="K344" s="300" t="s">
        <v>11</v>
      </c>
      <c r="L344" s="55">
        <v>0</v>
      </c>
    </row>
    <row r="345" spans="1:12" ht="20.25" customHeight="1" x14ac:dyDescent="0.2">
      <c r="A345" s="277" t="s">
        <v>2</v>
      </c>
      <c r="B345" s="278" t="s">
        <v>2</v>
      </c>
      <c r="C345" s="278" t="s">
        <v>2</v>
      </c>
      <c r="D345" s="559" t="s">
        <v>68</v>
      </c>
      <c r="E345" s="560"/>
      <c r="F345" s="32">
        <v>0</v>
      </c>
      <c r="G345" s="32">
        <v>0</v>
      </c>
      <c r="H345" s="55">
        <v>0</v>
      </c>
      <c r="I345" s="55">
        <v>0</v>
      </c>
      <c r="J345" s="370">
        <v>0</v>
      </c>
      <c r="K345" s="287" t="s">
        <v>11</v>
      </c>
      <c r="L345" s="55">
        <v>0</v>
      </c>
    </row>
    <row r="346" spans="1:12" ht="20.25" customHeight="1" x14ac:dyDescent="0.2">
      <c r="A346" s="277" t="s">
        <v>2</v>
      </c>
      <c r="B346" s="278" t="s">
        <v>2</v>
      </c>
      <c r="C346" s="278" t="s">
        <v>2</v>
      </c>
      <c r="D346" s="559" t="s">
        <v>112</v>
      </c>
      <c r="E346" s="560"/>
      <c r="F346" s="32">
        <v>0</v>
      </c>
      <c r="G346" s="32">
        <v>15000</v>
      </c>
      <c r="H346" s="55">
        <v>0</v>
      </c>
      <c r="I346" s="55">
        <v>15000</v>
      </c>
      <c r="J346" s="370">
        <f t="shared" ref="J346:J347" si="19">100/I346*L346-100</f>
        <v>-100</v>
      </c>
      <c r="K346" s="296" t="s">
        <v>11</v>
      </c>
      <c r="L346" s="55">
        <v>0</v>
      </c>
    </row>
    <row r="347" spans="1:12" ht="20.25" customHeight="1" x14ac:dyDescent="0.2">
      <c r="A347" s="288"/>
      <c r="B347" s="289"/>
      <c r="C347" s="289"/>
      <c r="D347" s="289" t="s">
        <v>186</v>
      </c>
      <c r="E347" s="418"/>
      <c r="F347" s="49">
        <v>0</v>
      </c>
      <c r="G347" s="49">
        <v>0</v>
      </c>
      <c r="H347" s="218">
        <v>0</v>
      </c>
      <c r="I347" s="218">
        <v>7000</v>
      </c>
      <c r="J347" s="419">
        <f t="shared" si="19"/>
        <v>0</v>
      </c>
      <c r="K347" s="388" t="s">
        <v>11</v>
      </c>
      <c r="L347" s="218">
        <v>7000</v>
      </c>
    </row>
    <row r="348" spans="1:12" ht="20.25" customHeight="1" x14ac:dyDescent="0.2">
      <c r="A348" s="302"/>
      <c r="B348" s="302"/>
      <c r="C348" s="302"/>
      <c r="D348" s="302"/>
      <c r="E348" s="302"/>
      <c r="F348" s="112"/>
      <c r="G348" s="112"/>
      <c r="H348" s="252"/>
      <c r="I348" s="252"/>
      <c r="J348" s="305"/>
      <c r="K348" s="305"/>
      <c r="L348" s="252"/>
    </row>
    <row r="349" spans="1:12" ht="20.25" customHeight="1" x14ac:dyDescent="0.2">
      <c r="A349" s="302"/>
      <c r="B349" s="302"/>
      <c r="C349" s="302"/>
      <c r="D349" s="302"/>
      <c r="E349" s="302"/>
      <c r="F349" s="112"/>
      <c r="G349" s="112"/>
      <c r="H349" s="252"/>
      <c r="I349" s="252"/>
      <c r="J349" s="305"/>
      <c r="K349" s="305"/>
      <c r="L349" s="252"/>
    </row>
    <row r="350" spans="1:12" ht="20.25" customHeight="1" x14ac:dyDescent="0.2">
      <c r="A350" s="302"/>
      <c r="B350" s="302"/>
      <c r="C350" s="302"/>
      <c r="D350" s="302"/>
      <c r="E350" s="302"/>
      <c r="F350" s="112"/>
      <c r="G350" s="112"/>
      <c r="H350" s="252"/>
      <c r="I350" s="252"/>
      <c r="J350" s="305"/>
      <c r="K350" s="305"/>
      <c r="L350" s="252"/>
    </row>
    <row r="351" spans="1:12" ht="20.25" customHeight="1" x14ac:dyDescent="0.2">
      <c r="A351" s="395"/>
      <c r="B351" s="396"/>
      <c r="C351" s="396"/>
      <c r="D351" s="582" t="s">
        <v>187</v>
      </c>
      <c r="E351" s="583"/>
      <c r="F351" s="59">
        <v>0</v>
      </c>
      <c r="G351" s="59">
        <v>2000</v>
      </c>
      <c r="H351" s="266">
        <v>0</v>
      </c>
      <c r="I351" s="266">
        <v>2000</v>
      </c>
      <c r="J351" s="370">
        <f t="shared" ref="J351:J354" si="20">100/I351*L351-100</f>
        <v>-100</v>
      </c>
      <c r="K351" s="398" t="s">
        <v>11</v>
      </c>
      <c r="L351" s="266">
        <v>0</v>
      </c>
    </row>
    <row r="352" spans="1:12" ht="20.25" customHeight="1" x14ac:dyDescent="0.2">
      <c r="A352" s="277"/>
      <c r="B352" s="278"/>
      <c r="C352" s="278"/>
      <c r="D352" s="278" t="s">
        <v>244</v>
      </c>
      <c r="E352" s="293"/>
      <c r="F352" s="32">
        <v>0</v>
      </c>
      <c r="G352" s="32">
        <v>7000</v>
      </c>
      <c r="H352" s="36">
        <v>14000</v>
      </c>
      <c r="I352" s="36">
        <v>0</v>
      </c>
      <c r="J352" s="370">
        <v>0</v>
      </c>
      <c r="K352" s="287" t="s">
        <v>11</v>
      </c>
      <c r="L352" s="36">
        <v>0</v>
      </c>
    </row>
    <row r="353" spans="1:12" ht="20.25" customHeight="1" x14ac:dyDescent="0.2">
      <c r="A353" s="280"/>
      <c r="B353" s="281"/>
      <c r="C353" s="281"/>
      <c r="D353" s="292" t="s">
        <v>262</v>
      </c>
      <c r="E353" s="283"/>
      <c r="F353" s="32">
        <v>0</v>
      </c>
      <c r="G353" s="37">
        <v>0</v>
      </c>
      <c r="H353" s="267">
        <v>0</v>
      </c>
      <c r="I353" s="267">
        <v>11000</v>
      </c>
      <c r="J353" s="370">
        <f t="shared" si="20"/>
        <v>-100</v>
      </c>
      <c r="K353" s="287" t="s">
        <v>11</v>
      </c>
      <c r="L353" s="267">
        <v>0</v>
      </c>
    </row>
    <row r="354" spans="1:12" ht="20.25" customHeight="1" x14ac:dyDescent="0.2">
      <c r="A354" s="280"/>
      <c r="B354" s="281"/>
      <c r="C354" s="281"/>
      <c r="D354" s="282" t="s">
        <v>263</v>
      </c>
      <c r="E354" s="283"/>
      <c r="F354" s="32">
        <v>0</v>
      </c>
      <c r="G354" s="37">
        <v>0</v>
      </c>
      <c r="H354" s="267">
        <v>0</v>
      </c>
      <c r="I354" s="267">
        <v>35000</v>
      </c>
      <c r="J354" s="370">
        <f t="shared" si="20"/>
        <v>-100</v>
      </c>
      <c r="K354" s="287" t="s">
        <v>11</v>
      </c>
      <c r="L354" s="267">
        <v>0</v>
      </c>
    </row>
    <row r="355" spans="1:12" ht="20.25" customHeight="1" x14ac:dyDescent="0.2">
      <c r="A355" s="420" t="s">
        <v>2</v>
      </c>
      <c r="B355" s="421" t="s">
        <v>2</v>
      </c>
      <c r="C355" s="635" t="s">
        <v>76</v>
      </c>
      <c r="D355" s="635"/>
      <c r="E355" s="635"/>
      <c r="F355" s="118">
        <v>0</v>
      </c>
      <c r="G355" s="118">
        <v>0</v>
      </c>
      <c r="H355" s="268">
        <v>0</v>
      </c>
      <c r="I355" s="422">
        <v>0</v>
      </c>
      <c r="J355" s="268">
        <v>0</v>
      </c>
      <c r="K355" s="423" t="s">
        <v>11</v>
      </c>
      <c r="L355" s="270">
        <v>0</v>
      </c>
    </row>
    <row r="356" spans="1:12" ht="20.25" customHeight="1" x14ac:dyDescent="0.2">
      <c r="A356" s="324" t="s">
        <v>2</v>
      </c>
      <c r="B356" s="325" t="s">
        <v>2</v>
      </c>
      <c r="C356" s="574" t="s">
        <v>159</v>
      </c>
      <c r="D356" s="574"/>
      <c r="E356" s="575"/>
      <c r="F356" s="95">
        <v>0</v>
      </c>
      <c r="G356" s="95">
        <v>0</v>
      </c>
      <c r="H356" s="229">
        <v>0</v>
      </c>
      <c r="I356" s="229">
        <v>0</v>
      </c>
      <c r="J356" s="299">
        <v>0</v>
      </c>
      <c r="K356" s="300" t="s">
        <v>11</v>
      </c>
      <c r="L356" s="229">
        <v>0</v>
      </c>
    </row>
    <row r="357" spans="1:12" ht="20.25" customHeight="1" x14ac:dyDescent="0.2">
      <c r="A357" s="277" t="s">
        <v>2</v>
      </c>
      <c r="B357" s="278" t="s">
        <v>2</v>
      </c>
      <c r="C357" s="559" t="s">
        <v>128</v>
      </c>
      <c r="D357" s="559"/>
      <c r="E357" s="560"/>
      <c r="F357" s="31"/>
      <c r="G357" s="31" t="s">
        <v>2</v>
      </c>
      <c r="H357" s="55" t="s">
        <v>2</v>
      </c>
      <c r="I357" s="55" t="s">
        <v>2</v>
      </c>
      <c r="J357" s="279" t="s">
        <v>2</v>
      </c>
      <c r="K357" s="287" t="s">
        <v>2</v>
      </c>
      <c r="L357" s="55" t="s">
        <v>2</v>
      </c>
    </row>
    <row r="358" spans="1:12" ht="20.25" customHeight="1" x14ac:dyDescent="0.2">
      <c r="A358" s="277" t="s">
        <v>2</v>
      </c>
      <c r="B358" s="278" t="s">
        <v>2</v>
      </c>
      <c r="C358" s="278" t="s">
        <v>2</v>
      </c>
      <c r="D358" s="559" t="s">
        <v>129</v>
      </c>
      <c r="E358" s="560"/>
      <c r="F358" s="32">
        <v>0</v>
      </c>
      <c r="G358" s="32">
        <v>0</v>
      </c>
      <c r="H358" s="55">
        <v>0</v>
      </c>
      <c r="I358" s="55">
        <v>0</v>
      </c>
      <c r="J358" s="279">
        <v>0</v>
      </c>
      <c r="K358" s="279" t="s">
        <v>11</v>
      </c>
      <c r="L358" s="55">
        <v>0</v>
      </c>
    </row>
    <row r="359" spans="1:12" ht="20.25" customHeight="1" x14ac:dyDescent="0.2">
      <c r="A359" s="277" t="s">
        <v>2</v>
      </c>
      <c r="B359" s="278" t="s">
        <v>2</v>
      </c>
      <c r="C359" s="559" t="s">
        <v>78</v>
      </c>
      <c r="D359" s="559"/>
      <c r="E359" s="560"/>
      <c r="F359" s="32"/>
      <c r="G359" s="37"/>
      <c r="H359" s="55"/>
      <c r="I359" s="55"/>
      <c r="J359" s="279"/>
      <c r="K359" s="279"/>
      <c r="L359" s="55"/>
    </row>
    <row r="360" spans="1:12" ht="20.25" customHeight="1" x14ac:dyDescent="0.2">
      <c r="A360" s="277" t="s">
        <v>2</v>
      </c>
      <c r="B360" s="278" t="s">
        <v>2</v>
      </c>
      <c r="C360" s="278" t="s">
        <v>2</v>
      </c>
      <c r="D360" s="559" t="s">
        <v>188</v>
      </c>
      <c r="E360" s="560"/>
      <c r="F360" s="43">
        <v>0</v>
      </c>
      <c r="G360" s="42">
        <v>0</v>
      </c>
      <c r="H360" s="55">
        <v>0</v>
      </c>
      <c r="I360" s="55">
        <v>0</v>
      </c>
      <c r="J360" s="279">
        <v>0</v>
      </c>
      <c r="K360" s="424" t="s">
        <v>11</v>
      </c>
      <c r="L360" s="55">
        <v>0</v>
      </c>
    </row>
    <row r="361" spans="1:12" ht="20.25" customHeight="1" x14ac:dyDescent="0.2">
      <c r="A361" s="277" t="s">
        <v>2</v>
      </c>
      <c r="B361" s="278" t="s">
        <v>2</v>
      </c>
      <c r="C361" s="278" t="s">
        <v>2</v>
      </c>
      <c r="D361" s="559" t="s">
        <v>189</v>
      </c>
      <c r="E361" s="560"/>
      <c r="F361" s="43">
        <v>0</v>
      </c>
      <c r="G361" s="425">
        <v>0</v>
      </c>
      <c r="H361" s="55">
        <v>0</v>
      </c>
      <c r="I361" s="55">
        <v>0</v>
      </c>
      <c r="J361" s="299">
        <v>0</v>
      </c>
      <c r="K361" s="299" t="s">
        <v>11</v>
      </c>
      <c r="L361" s="55">
        <v>0</v>
      </c>
    </row>
    <row r="362" spans="1:12" ht="20.25" customHeight="1" x14ac:dyDescent="0.2">
      <c r="A362" s="277" t="s">
        <v>2</v>
      </c>
      <c r="B362" s="278" t="s">
        <v>2</v>
      </c>
      <c r="C362" s="278" t="s">
        <v>2</v>
      </c>
      <c r="D362" s="559" t="s">
        <v>130</v>
      </c>
      <c r="E362" s="560"/>
      <c r="F362" s="43">
        <v>0</v>
      </c>
      <c r="G362" s="42">
        <v>0</v>
      </c>
      <c r="H362" s="55">
        <v>0</v>
      </c>
      <c r="I362" s="55">
        <v>0</v>
      </c>
      <c r="J362" s="279">
        <v>0</v>
      </c>
      <c r="K362" s="279" t="s">
        <v>11</v>
      </c>
      <c r="L362" s="55">
        <v>0</v>
      </c>
    </row>
    <row r="363" spans="1:12" ht="20.25" customHeight="1" x14ac:dyDescent="0.2">
      <c r="A363" s="277" t="s">
        <v>2</v>
      </c>
      <c r="B363" s="278" t="s">
        <v>2</v>
      </c>
      <c r="C363" s="278" t="s">
        <v>2</v>
      </c>
      <c r="D363" s="559" t="s">
        <v>239</v>
      </c>
      <c r="E363" s="560"/>
      <c r="F363" s="42">
        <v>17000</v>
      </c>
      <c r="G363" s="42">
        <v>0</v>
      </c>
      <c r="H363" s="55">
        <v>0</v>
      </c>
      <c r="I363" s="55">
        <v>0</v>
      </c>
      <c r="J363" s="295">
        <v>0</v>
      </c>
      <c r="K363" s="279" t="s">
        <v>11</v>
      </c>
      <c r="L363" s="55">
        <v>0</v>
      </c>
    </row>
    <row r="364" spans="1:12" ht="20.25" customHeight="1" x14ac:dyDescent="0.2">
      <c r="A364" s="280"/>
      <c r="B364" s="281"/>
      <c r="C364" s="281"/>
      <c r="D364" s="559" t="s">
        <v>79</v>
      </c>
      <c r="E364" s="560"/>
      <c r="F364" s="61">
        <v>0</v>
      </c>
      <c r="G364" s="42">
        <v>40000</v>
      </c>
      <c r="H364" s="55">
        <v>0</v>
      </c>
      <c r="I364" s="55">
        <v>0</v>
      </c>
      <c r="J364" s="399">
        <v>0</v>
      </c>
      <c r="K364" s="415" t="s">
        <v>11</v>
      </c>
      <c r="L364" s="55">
        <v>0</v>
      </c>
    </row>
    <row r="365" spans="1:12" ht="20.25" customHeight="1" x14ac:dyDescent="0.2">
      <c r="A365" s="280"/>
      <c r="B365" s="281"/>
      <c r="C365" s="281"/>
      <c r="D365" s="559" t="s">
        <v>245</v>
      </c>
      <c r="E365" s="560"/>
      <c r="F365" s="61">
        <v>0</v>
      </c>
      <c r="G365" s="426">
        <v>16000</v>
      </c>
      <c r="H365" s="36">
        <v>0</v>
      </c>
      <c r="I365" s="36">
        <v>0</v>
      </c>
      <c r="J365" s="370">
        <v>0</v>
      </c>
      <c r="K365" s="299" t="s">
        <v>11</v>
      </c>
      <c r="L365" s="36">
        <v>0</v>
      </c>
    </row>
    <row r="366" spans="1:12" ht="20.25" customHeight="1" x14ac:dyDescent="0.2">
      <c r="A366" s="280"/>
      <c r="B366" s="281"/>
      <c r="C366" s="281"/>
      <c r="D366" s="559" t="s">
        <v>246</v>
      </c>
      <c r="E366" s="560"/>
      <c r="F366" s="61">
        <v>0</v>
      </c>
      <c r="G366" s="426">
        <v>16000</v>
      </c>
      <c r="H366" s="36">
        <v>15943</v>
      </c>
      <c r="I366" s="36">
        <v>0</v>
      </c>
      <c r="J366" s="370">
        <v>0</v>
      </c>
      <c r="K366" s="279" t="s">
        <v>11</v>
      </c>
      <c r="L366" s="36">
        <v>0</v>
      </c>
    </row>
    <row r="367" spans="1:12" ht="20.25" customHeight="1" x14ac:dyDescent="0.2">
      <c r="A367" s="280"/>
      <c r="B367" s="281"/>
      <c r="C367" s="281"/>
      <c r="D367" s="559" t="s">
        <v>264</v>
      </c>
      <c r="E367" s="560"/>
      <c r="F367" s="61">
        <v>0</v>
      </c>
      <c r="G367" s="426">
        <v>0</v>
      </c>
      <c r="H367" s="36">
        <v>0</v>
      </c>
      <c r="I367" s="267">
        <v>18000</v>
      </c>
      <c r="J367" s="370">
        <f t="shared" ref="J367:J368" si="21">100/I367*L367-100</f>
        <v>-100</v>
      </c>
      <c r="K367" s="279" t="s">
        <v>11</v>
      </c>
      <c r="L367" s="267">
        <v>0</v>
      </c>
    </row>
    <row r="368" spans="1:12" ht="20.25" customHeight="1" x14ac:dyDescent="0.2">
      <c r="A368" s="280" t="s">
        <v>2</v>
      </c>
      <c r="B368" s="281" t="s">
        <v>2</v>
      </c>
      <c r="C368" s="281" t="s">
        <v>2</v>
      </c>
      <c r="D368" s="564" t="s">
        <v>131</v>
      </c>
      <c r="E368" s="565"/>
      <c r="F368" s="62">
        <v>5800</v>
      </c>
      <c r="G368" s="426">
        <v>12000</v>
      </c>
      <c r="H368" s="220">
        <v>0</v>
      </c>
      <c r="I368" s="220">
        <v>6000</v>
      </c>
      <c r="J368" s="370">
        <f t="shared" si="21"/>
        <v>-100</v>
      </c>
      <c r="K368" s="61" t="s">
        <v>11</v>
      </c>
      <c r="L368" s="220">
        <v>0</v>
      </c>
    </row>
    <row r="369" spans="1:12" ht="20.25" customHeight="1" x14ac:dyDescent="0.2">
      <c r="A369" s="561" t="s">
        <v>80</v>
      </c>
      <c r="B369" s="562"/>
      <c r="C369" s="562"/>
      <c r="D369" s="562"/>
      <c r="E369" s="563"/>
      <c r="F369" s="38">
        <f>SUM(F341:F368)</f>
        <v>40800</v>
      </c>
      <c r="G369" s="38">
        <f>SUM(G341:G368)</f>
        <v>117750</v>
      </c>
      <c r="H369" s="221">
        <f>SUM(H341:H357,H360:H368)</f>
        <v>29943</v>
      </c>
      <c r="I369" s="221">
        <f>SUM(I341:I357,I360:I368)</f>
        <v>94000</v>
      </c>
      <c r="J369" s="578" t="s">
        <v>2</v>
      </c>
      <c r="K369" s="579"/>
      <c r="L369" s="221">
        <f>SUM(L341:L357,L360:L368)</f>
        <v>7000</v>
      </c>
    </row>
    <row r="370" spans="1:12" ht="20.25" customHeight="1" x14ac:dyDescent="0.2">
      <c r="A370" s="561" t="s">
        <v>86</v>
      </c>
      <c r="B370" s="562"/>
      <c r="C370" s="562"/>
      <c r="D370" s="562"/>
      <c r="E370" s="563"/>
      <c r="F370" s="38">
        <f>F369</f>
        <v>40800</v>
      </c>
      <c r="G370" s="351">
        <f>+G369</f>
        <v>117750</v>
      </c>
      <c r="H370" s="221">
        <f>SUM(H341:H368)</f>
        <v>29943</v>
      </c>
      <c r="I370" s="221">
        <f>+I369</f>
        <v>94000</v>
      </c>
      <c r="J370" s="612" t="s">
        <v>2</v>
      </c>
      <c r="K370" s="579"/>
      <c r="L370" s="221">
        <f>+L369</f>
        <v>7000</v>
      </c>
    </row>
    <row r="371" spans="1:12" ht="20.25" customHeight="1" x14ac:dyDescent="0.2">
      <c r="A371" s="561" t="s">
        <v>132</v>
      </c>
      <c r="B371" s="562"/>
      <c r="C371" s="562"/>
      <c r="D371" s="562"/>
      <c r="E371" s="563"/>
      <c r="F371" s="34">
        <f>SUM(F306,F337,F370)</f>
        <v>4799627.6899999995</v>
      </c>
      <c r="G371" s="349">
        <f>SUM(G306,G337,G370)</f>
        <v>5444757.3499999996</v>
      </c>
      <c r="H371" s="234">
        <f>+H370+H337+H306</f>
        <v>5504158.9699999997</v>
      </c>
      <c r="I371" s="221">
        <f>+I370+I337+I306</f>
        <v>7175000</v>
      </c>
      <c r="J371" s="588" t="s">
        <v>2</v>
      </c>
      <c r="K371" s="581"/>
      <c r="L371" s="221">
        <f>+L370+L337+L306</f>
        <v>6828800</v>
      </c>
    </row>
    <row r="372" spans="1:12" s="427" customFormat="1" ht="20.25" customHeight="1" x14ac:dyDescent="0.2">
      <c r="A372" s="561" t="s">
        <v>133</v>
      </c>
      <c r="B372" s="562"/>
      <c r="C372" s="562"/>
      <c r="D372" s="562"/>
      <c r="E372" s="563"/>
      <c r="F372" s="34">
        <f>SUM(F176,F283,F371)</f>
        <v>22994565.030000001</v>
      </c>
      <c r="G372" s="349">
        <f>SUM(G176,G283,G371)</f>
        <v>24200577.920000002</v>
      </c>
      <c r="H372" s="269">
        <f>+H371+H283+H176</f>
        <v>20025932.989999998</v>
      </c>
      <c r="I372" s="271">
        <f>+I371+I283+I176</f>
        <v>29879125</v>
      </c>
      <c r="J372" s="636" t="s">
        <v>2</v>
      </c>
      <c r="K372" s="637"/>
      <c r="L372" s="271">
        <f>+L371+L283+L176</f>
        <v>29992198</v>
      </c>
    </row>
  </sheetData>
  <mergeCells count="339">
    <mergeCell ref="D66:E66"/>
    <mergeCell ref="A2:L2"/>
    <mergeCell ref="A3:L3"/>
    <mergeCell ref="A4:L4"/>
    <mergeCell ref="A5:L5"/>
    <mergeCell ref="D128:E128"/>
    <mergeCell ref="D129:E129"/>
    <mergeCell ref="A108:E108"/>
    <mergeCell ref="J115:K115"/>
    <mergeCell ref="J116:K116"/>
    <mergeCell ref="D126:E126"/>
    <mergeCell ref="D127:E127"/>
    <mergeCell ref="C106:E106"/>
    <mergeCell ref="C103:E103"/>
    <mergeCell ref="C104:E104"/>
    <mergeCell ref="B109:E109"/>
    <mergeCell ref="C110:E110"/>
    <mergeCell ref="C112:E112"/>
    <mergeCell ref="D60:E60"/>
    <mergeCell ref="J97:K97"/>
    <mergeCell ref="D74:E74"/>
    <mergeCell ref="D75:E75"/>
    <mergeCell ref="D78:E78"/>
    <mergeCell ref="D79:E79"/>
    <mergeCell ref="D80:E80"/>
    <mergeCell ref="A331:E331"/>
    <mergeCell ref="C330:E330"/>
    <mergeCell ref="D133:E133"/>
    <mergeCell ref="D141:E141"/>
    <mergeCell ref="D157:E157"/>
    <mergeCell ref="C328:E328"/>
    <mergeCell ref="D318:E318"/>
    <mergeCell ref="D149:E149"/>
    <mergeCell ref="C325:E325"/>
    <mergeCell ref="D148:E148"/>
    <mergeCell ref="D144:E144"/>
    <mergeCell ref="D146:E146"/>
    <mergeCell ref="D142:E142"/>
    <mergeCell ref="C313:E313"/>
    <mergeCell ref="C310:E310"/>
    <mergeCell ref="C311:E311"/>
    <mergeCell ref="B308:E308"/>
    <mergeCell ref="A305:E305"/>
    <mergeCell ref="A306:E306"/>
    <mergeCell ref="B307:E307"/>
    <mergeCell ref="C312:E312"/>
    <mergeCell ref="C309:E309"/>
    <mergeCell ref="C298:E298"/>
    <mergeCell ref="D358:E358"/>
    <mergeCell ref="C359:E359"/>
    <mergeCell ref="J369:K369"/>
    <mergeCell ref="A372:E372"/>
    <mergeCell ref="J370:K370"/>
    <mergeCell ref="J371:K371"/>
    <mergeCell ref="J372:K372"/>
    <mergeCell ref="D368:E368"/>
    <mergeCell ref="A369:E369"/>
    <mergeCell ref="A370:E370"/>
    <mergeCell ref="A371:E371"/>
    <mergeCell ref="D365:E365"/>
    <mergeCell ref="D366:E366"/>
    <mergeCell ref="D364:E364"/>
    <mergeCell ref="D362:E362"/>
    <mergeCell ref="D363:E363"/>
    <mergeCell ref="D360:E360"/>
    <mergeCell ref="D361:E361"/>
    <mergeCell ref="D367:E367"/>
    <mergeCell ref="D343:E343"/>
    <mergeCell ref="C340:E340"/>
    <mergeCell ref="D341:E341"/>
    <mergeCell ref="C333:E333"/>
    <mergeCell ref="B338:E338"/>
    <mergeCell ref="B339:E339"/>
    <mergeCell ref="C356:E356"/>
    <mergeCell ref="C357:E357"/>
    <mergeCell ref="J336:K336"/>
    <mergeCell ref="J337:K337"/>
    <mergeCell ref="A336:E336"/>
    <mergeCell ref="D346:E346"/>
    <mergeCell ref="C355:E355"/>
    <mergeCell ref="D344:E344"/>
    <mergeCell ref="D345:E345"/>
    <mergeCell ref="D342:E342"/>
    <mergeCell ref="J314:K314"/>
    <mergeCell ref="J321:K321"/>
    <mergeCell ref="J331:K331"/>
    <mergeCell ref="A337:E337"/>
    <mergeCell ref="D319:E319"/>
    <mergeCell ref="C320:E320"/>
    <mergeCell ref="A321:E321"/>
    <mergeCell ref="C329:E329"/>
    <mergeCell ref="C326:E326"/>
    <mergeCell ref="C327:E327"/>
    <mergeCell ref="C334:E334"/>
    <mergeCell ref="C335:E335"/>
    <mergeCell ref="C316:E316"/>
    <mergeCell ref="C317:E317"/>
    <mergeCell ref="B324:E324"/>
    <mergeCell ref="A314:E314"/>
    <mergeCell ref="B315:E315"/>
    <mergeCell ref="B332:E332"/>
    <mergeCell ref="C304:E304"/>
    <mergeCell ref="J305:K305"/>
    <mergeCell ref="J306:K306"/>
    <mergeCell ref="C302:E302"/>
    <mergeCell ref="C300:E300"/>
    <mergeCell ref="B297:E297"/>
    <mergeCell ref="J282:K282"/>
    <mergeCell ref="J283:K283"/>
    <mergeCell ref="C301:E301"/>
    <mergeCell ref="C303:E303"/>
    <mergeCell ref="J274:K274"/>
    <mergeCell ref="D280:E280"/>
    <mergeCell ref="A281:E281"/>
    <mergeCell ref="D278:E278"/>
    <mergeCell ref="C279:E279"/>
    <mergeCell ref="C276:E276"/>
    <mergeCell ref="D277:E277"/>
    <mergeCell ref="A295:E295"/>
    <mergeCell ref="B296:E296"/>
    <mergeCell ref="A282:E282"/>
    <mergeCell ref="A283:E283"/>
    <mergeCell ref="D252:E252"/>
    <mergeCell ref="D253:E253"/>
    <mergeCell ref="D270:E270"/>
    <mergeCell ref="D268:E268"/>
    <mergeCell ref="C269:E269"/>
    <mergeCell ref="D256:E256"/>
    <mergeCell ref="D257:E257"/>
    <mergeCell ref="D254:E254"/>
    <mergeCell ref="D255:E255"/>
    <mergeCell ref="J244:K244"/>
    <mergeCell ref="J245:K245"/>
    <mergeCell ref="D250:E250"/>
    <mergeCell ref="D251:E251"/>
    <mergeCell ref="C248:E248"/>
    <mergeCell ref="D249:E249"/>
    <mergeCell ref="B246:E246"/>
    <mergeCell ref="B247:E247"/>
    <mergeCell ref="A244:E244"/>
    <mergeCell ref="A245:E245"/>
    <mergeCell ref="C243:E243"/>
    <mergeCell ref="C240:E240"/>
    <mergeCell ref="C241:E241"/>
    <mergeCell ref="C230:E230"/>
    <mergeCell ref="C231:E231"/>
    <mergeCell ref="J232:K232"/>
    <mergeCell ref="C229:E229"/>
    <mergeCell ref="B239:E239"/>
    <mergeCell ref="A232:E232"/>
    <mergeCell ref="C242:E242"/>
    <mergeCell ref="J221:K221"/>
    <mergeCell ref="C228:E228"/>
    <mergeCell ref="C223:E223"/>
    <mergeCell ref="C220:E220"/>
    <mergeCell ref="A221:E221"/>
    <mergeCell ref="C226:E226"/>
    <mergeCell ref="C227:E227"/>
    <mergeCell ref="C224:E224"/>
    <mergeCell ref="C225:E225"/>
    <mergeCell ref="B222:E222"/>
    <mergeCell ref="D215:E215"/>
    <mergeCell ref="D217:E217"/>
    <mergeCell ref="D213:E213"/>
    <mergeCell ref="D207:E207"/>
    <mergeCell ref="D211:E211"/>
    <mergeCell ref="D214:E214"/>
    <mergeCell ref="D216:E216"/>
    <mergeCell ref="C199:E199"/>
    <mergeCell ref="C200:E200"/>
    <mergeCell ref="D212:E212"/>
    <mergeCell ref="D203:E203"/>
    <mergeCell ref="D204:E204"/>
    <mergeCell ref="D201:E201"/>
    <mergeCell ref="D202:E202"/>
    <mergeCell ref="D205:E205"/>
    <mergeCell ref="D206:E206"/>
    <mergeCell ref="B192:E192"/>
    <mergeCell ref="A189:E189"/>
    <mergeCell ref="A190:E190"/>
    <mergeCell ref="J189:K189"/>
    <mergeCell ref="J190:K190"/>
    <mergeCell ref="B198:E198"/>
    <mergeCell ref="A197:E197"/>
    <mergeCell ref="C195:E195"/>
    <mergeCell ref="C196:E196"/>
    <mergeCell ref="J197:K197"/>
    <mergeCell ref="C193:E193"/>
    <mergeCell ref="C194:E194"/>
    <mergeCell ref="B191:E191"/>
    <mergeCell ref="A181:E181"/>
    <mergeCell ref="B182:E182"/>
    <mergeCell ref="C187:E187"/>
    <mergeCell ref="C188:E188"/>
    <mergeCell ref="C185:E185"/>
    <mergeCell ref="C186:E186"/>
    <mergeCell ref="J176:K176"/>
    <mergeCell ref="J164:K164"/>
    <mergeCell ref="J165:K165"/>
    <mergeCell ref="J169:K169"/>
    <mergeCell ref="J170:K170"/>
    <mergeCell ref="B171:E171"/>
    <mergeCell ref="B183:E183"/>
    <mergeCell ref="C184:E184"/>
    <mergeCell ref="D134:E134"/>
    <mergeCell ref="D135:E135"/>
    <mergeCell ref="D136:E136"/>
    <mergeCell ref="D160:E160"/>
    <mergeCell ref="B166:E166"/>
    <mergeCell ref="A165:E165"/>
    <mergeCell ref="D161:E161"/>
    <mergeCell ref="J174:K174"/>
    <mergeCell ref="J175:K175"/>
    <mergeCell ref="A169:E169"/>
    <mergeCell ref="A170:E170"/>
    <mergeCell ref="J152:K152"/>
    <mergeCell ref="C168:E168"/>
    <mergeCell ref="D67:E67"/>
    <mergeCell ref="D68:E68"/>
    <mergeCell ref="D72:E72"/>
    <mergeCell ref="D73:E73"/>
    <mergeCell ref="B153:E153"/>
    <mergeCell ref="C154:E154"/>
    <mergeCell ref="B172:E172"/>
    <mergeCell ref="A152:E152"/>
    <mergeCell ref="D150:E150"/>
    <mergeCell ref="D151:E151"/>
    <mergeCell ref="D158:E158"/>
    <mergeCell ref="C114:E114"/>
    <mergeCell ref="C111:E111"/>
    <mergeCell ref="C124:E124"/>
    <mergeCell ref="D125:E125"/>
    <mergeCell ref="B122:E122"/>
    <mergeCell ref="B123:E123"/>
    <mergeCell ref="A115:E115"/>
    <mergeCell ref="A116:E116"/>
    <mergeCell ref="C113:E113"/>
    <mergeCell ref="C99:E99"/>
    <mergeCell ref="C100:E100"/>
    <mergeCell ref="D69:E69"/>
    <mergeCell ref="D70:E70"/>
    <mergeCell ref="D58:E58"/>
    <mergeCell ref="D57:E57"/>
    <mergeCell ref="D52:E52"/>
    <mergeCell ref="D54:E54"/>
    <mergeCell ref="D56:E56"/>
    <mergeCell ref="D59:E59"/>
    <mergeCell ref="B39:E39"/>
    <mergeCell ref="C40:E40"/>
    <mergeCell ref="C41:E41"/>
    <mergeCell ref="D55:E55"/>
    <mergeCell ref="D47:E47"/>
    <mergeCell ref="D53:E53"/>
    <mergeCell ref="D49:E49"/>
    <mergeCell ref="D51:E51"/>
    <mergeCell ref="D46:E46"/>
    <mergeCell ref="D48:E48"/>
    <mergeCell ref="C43:E43"/>
    <mergeCell ref="D45:E45"/>
    <mergeCell ref="C35:E35"/>
    <mergeCell ref="C36:E36"/>
    <mergeCell ref="J38:K38"/>
    <mergeCell ref="C33:E33"/>
    <mergeCell ref="C34:E34"/>
    <mergeCell ref="A38:E38"/>
    <mergeCell ref="C37:E37"/>
    <mergeCell ref="C23:E23"/>
    <mergeCell ref="C24:E24"/>
    <mergeCell ref="C22:E22"/>
    <mergeCell ref="C32:E32"/>
    <mergeCell ref="B29:E29"/>
    <mergeCell ref="B30:E30"/>
    <mergeCell ref="A28:E28"/>
    <mergeCell ref="C25:E25"/>
    <mergeCell ref="C26:E26"/>
    <mergeCell ref="A6:E6"/>
    <mergeCell ref="A7:E7"/>
    <mergeCell ref="C17:E17"/>
    <mergeCell ref="C14:E14"/>
    <mergeCell ref="C15:E15"/>
    <mergeCell ref="J7:K7"/>
    <mergeCell ref="C12:E12"/>
    <mergeCell ref="C13:E13"/>
    <mergeCell ref="B11:E11"/>
    <mergeCell ref="B10:E10"/>
    <mergeCell ref="A8:E8"/>
    <mergeCell ref="A9:E9"/>
    <mergeCell ref="I6:L6"/>
    <mergeCell ref="F6:F7"/>
    <mergeCell ref="G6:G7"/>
    <mergeCell ref="H6:H7"/>
    <mergeCell ref="J18:K18"/>
    <mergeCell ref="A27:E27"/>
    <mergeCell ref="J27:K27"/>
    <mergeCell ref="B19:E19"/>
    <mergeCell ref="C20:E20"/>
    <mergeCell ref="A18:E18"/>
    <mergeCell ref="J28:K28"/>
    <mergeCell ref="C21:E21"/>
    <mergeCell ref="D351:E351"/>
    <mergeCell ref="C266:E266"/>
    <mergeCell ref="D267:E267"/>
    <mergeCell ref="D271:E271"/>
    <mergeCell ref="B275:E275"/>
    <mergeCell ref="D272:E272"/>
    <mergeCell ref="D273:E273"/>
    <mergeCell ref="C299:E299"/>
    <mergeCell ref="J108:K108"/>
    <mergeCell ref="C31:E31"/>
    <mergeCell ref="J281:K281"/>
    <mergeCell ref="A274:E274"/>
    <mergeCell ref="D61:E61"/>
    <mergeCell ref="D62:E62"/>
    <mergeCell ref="D63:E63"/>
    <mergeCell ref="D65:E65"/>
    <mergeCell ref="D76:E76"/>
    <mergeCell ref="D77:E77"/>
    <mergeCell ref="A175:E175"/>
    <mergeCell ref="A176:E176"/>
    <mergeCell ref="C173:E173"/>
    <mergeCell ref="A174:E174"/>
    <mergeCell ref="C107:E107"/>
    <mergeCell ref="C96:E96"/>
    <mergeCell ref="A97:E97"/>
    <mergeCell ref="B98:E98"/>
    <mergeCell ref="C102:E102"/>
    <mergeCell ref="C105:E105"/>
    <mergeCell ref="C101:E101"/>
    <mergeCell ref="A164:E164"/>
    <mergeCell ref="B167:E167"/>
    <mergeCell ref="D140:E140"/>
    <mergeCell ref="D130:E130"/>
    <mergeCell ref="D132:E132"/>
    <mergeCell ref="D162:E162"/>
    <mergeCell ref="C139:E139"/>
    <mergeCell ref="C143:E143"/>
    <mergeCell ref="D155:E155"/>
    <mergeCell ref="D159:E159"/>
    <mergeCell ref="C147:E147"/>
  </mergeCells>
  <pageMargins left="0.47244094488188981" right="0.35433070866141736" top="0.63437500000000002" bottom="0.48" header="0.27559055118110237" footer="0.11811023622047245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0"/>
  <sheetViews>
    <sheetView showGridLines="0" view="pageBreakPreview" topLeftCell="A151" zoomScale="90" zoomScaleNormal="70" zoomScaleSheetLayoutView="90" workbookViewId="0">
      <selection activeCell="E137" sqref="E137"/>
    </sheetView>
  </sheetViews>
  <sheetFormatPr defaultColWidth="9" defaultRowHeight="24" x14ac:dyDescent="0.55000000000000004"/>
  <cols>
    <col min="1" max="1" width="3.375" style="21" customWidth="1"/>
    <col min="2" max="2" width="4" style="21" customWidth="1"/>
    <col min="3" max="3" width="3.625" style="21" customWidth="1"/>
    <col min="4" max="4" width="20.75" style="21" customWidth="1"/>
    <col min="5" max="5" width="36.625" style="21" customWidth="1"/>
    <col min="6" max="6" width="13.375" style="92" customWidth="1"/>
    <col min="7" max="7" width="14.125" style="1" customWidth="1"/>
    <col min="8" max="8" width="12.625" style="541" customWidth="1"/>
    <col min="9" max="9" width="12.625" style="542" customWidth="1"/>
    <col min="10" max="10" width="7.375" style="92" customWidth="1"/>
    <col min="11" max="11" width="3.125" style="543" customWidth="1"/>
    <col min="12" max="12" width="12.625" style="542" customWidth="1"/>
    <col min="13" max="13" width="12.375" style="21" customWidth="1"/>
    <col min="14" max="16384" width="9" style="21"/>
  </cols>
  <sheetData>
    <row r="1" spans="1:12" s="20" customFormat="1" ht="16.899999999999999" customHeight="1" x14ac:dyDescent="0.55000000000000004">
      <c r="A1" s="706" t="s">
        <v>0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12" s="20" customFormat="1" ht="16.899999999999999" customHeight="1" x14ac:dyDescent="0.55000000000000004">
      <c r="A2" s="706" t="s">
        <v>277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</row>
    <row r="3" spans="1:12" s="20" customFormat="1" ht="16.899999999999999" customHeight="1" x14ac:dyDescent="0.55000000000000004">
      <c r="A3" s="706" t="s">
        <v>1</v>
      </c>
      <c r="B3" s="706"/>
      <c r="C3" s="706"/>
      <c r="D3" s="706"/>
      <c r="E3" s="706"/>
      <c r="F3" s="706"/>
      <c r="G3" s="706"/>
      <c r="H3" s="706"/>
      <c r="I3" s="706"/>
      <c r="J3" s="706"/>
      <c r="K3" s="706"/>
      <c r="L3" s="706"/>
    </row>
    <row r="4" spans="1:12" s="20" customFormat="1" ht="16.899999999999999" customHeight="1" x14ac:dyDescent="0.55000000000000004">
      <c r="A4" s="707" t="s">
        <v>275</v>
      </c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</row>
    <row r="5" spans="1:12" s="92" customFormat="1" ht="18" customHeight="1" x14ac:dyDescent="0.2">
      <c r="A5" s="606" t="s">
        <v>2</v>
      </c>
      <c r="B5" s="607"/>
      <c r="C5" s="607"/>
      <c r="D5" s="607"/>
      <c r="E5" s="608"/>
      <c r="F5" s="602" t="s">
        <v>5</v>
      </c>
      <c r="G5" s="602" t="s">
        <v>183</v>
      </c>
      <c r="H5" s="604" t="s">
        <v>240</v>
      </c>
      <c r="I5" s="599" t="s">
        <v>3</v>
      </c>
      <c r="J5" s="600"/>
      <c r="K5" s="600"/>
      <c r="L5" s="601"/>
    </row>
    <row r="6" spans="1:12" s="92" customFormat="1" ht="19.5" customHeight="1" x14ac:dyDescent="0.2">
      <c r="A6" s="609" t="s">
        <v>2</v>
      </c>
      <c r="B6" s="610"/>
      <c r="C6" s="610"/>
      <c r="D6" s="610"/>
      <c r="E6" s="611"/>
      <c r="F6" s="603"/>
      <c r="G6" s="603"/>
      <c r="H6" s="605"/>
      <c r="I6" s="215" t="s">
        <v>250</v>
      </c>
      <c r="J6" s="595" t="s">
        <v>4</v>
      </c>
      <c r="K6" s="596"/>
      <c r="L6" s="215" t="s">
        <v>276</v>
      </c>
    </row>
    <row r="7" spans="1:12" ht="16.5" customHeight="1" x14ac:dyDescent="0.55000000000000004">
      <c r="A7" s="654" t="s">
        <v>134</v>
      </c>
      <c r="B7" s="655"/>
      <c r="C7" s="655"/>
      <c r="D7" s="655"/>
      <c r="E7" s="656"/>
      <c r="F7" s="66"/>
      <c r="G7" s="173"/>
      <c r="H7" s="444" t="s">
        <v>2</v>
      </c>
      <c r="I7" s="444" t="s">
        <v>2</v>
      </c>
      <c r="J7" s="291" t="s">
        <v>2</v>
      </c>
      <c r="K7" s="445" t="s">
        <v>2</v>
      </c>
      <c r="L7" s="444" t="s">
        <v>2</v>
      </c>
    </row>
    <row r="8" spans="1:12" ht="16.5" customHeight="1" x14ac:dyDescent="0.55000000000000004">
      <c r="A8" s="648" t="s">
        <v>135</v>
      </c>
      <c r="B8" s="649"/>
      <c r="C8" s="649"/>
      <c r="D8" s="649"/>
      <c r="E8" s="650"/>
      <c r="F8" s="67"/>
      <c r="G8" s="174"/>
      <c r="H8" s="446" t="s">
        <v>2</v>
      </c>
      <c r="I8" s="446" t="s">
        <v>2</v>
      </c>
      <c r="J8" s="445" t="s">
        <v>2</v>
      </c>
      <c r="K8" s="445" t="s">
        <v>2</v>
      </c>
      <c r="L8" s="446" t="s">
        <v>2</v>
      </c>
    </row>
    <row r="9" spans="1:12" ht="16.5" customHeight="1" x14ac:dyDescent="0.55000000000000004">
      <c r="A9" s="2" t="s">
        <v>2</v>
      </c>
      <c r="B9" s="651" t="s">
        <v>8</v>
      </c>
      <c r="C9" s="652"/>
      <c r="D9" s="652"/>
      <c r="E9" s="653"/>
      <c r="F9" s="68"/>
      <c r="G9" s="175"/>
      <c r="H9" s="446" t="s">
        <v>2</v>
      </c>
      <c r="I9" s="446" t="s">
        <v>2</v>
      </c>
      <c r="J9" s="413" t="s">
        <v>2</v>
      </c>
      <c r="K9" s="413" t="s">
        <v>2</v>
      </c>
      <c r="L9" s="446" t="s">
        <v>2</v>
      </c>
    </row>
    <row r="10" spans="1:12" ht="16.5" customHeight="1" x14ac:dyDescent="0.55000000000000004">
      <c r="A10" s="2" t="s">
        <v>2</v>
      </c>
      <c r="B10" s="651" t="s">
        <v>16</v>
      </c>
      <c r="C10" s="652"/>
      <c r="D10" s="652"/>
      <c r="E10" s="653"/>
      <c r="F10" s="68"/>
      <c r="G10" s="175"/>
      <c r="H10" s="446" t="s">
        <v>2</v>
      </c>
      <c r="I10" s="446" t="s">
        <v>2</v>
      </c>
      <c r="J10" s="413" t="s">
        <v>2</v>
      </c>
      <c r="K10" s="413" t="s">
        <v>2</v>
      </c>
      <c r="L10" s="446" t="s">
        <v>2</v>
      </c>
    </row>
    <row r="11" spans="1:12" ht="16.5" customHeight="1" x14ac:dyDescent="0.55000000000000004">
      <c r="A11" s="3" t="s">
        <v>2</v>
      </c>
      <c r="B11" s="4" t="s">
        <v>2</v>
      </c>
      <c r="C11" s="659" t="s">
        <v>20</v>
      </c>
      <c r="D11" s="652"/>
      <c r="E11" s="653"/>
      <c r="F11" s="69">
        <v>440160</v>
      </c>
      <c r="G11" s="136">
        <v>462660</v>
      </c>
      <c r="H11" s="36">
        <v>487620</v>
      </c>
      <c r="I11" s="36">
        <v>516240</v>
      </c>
      <c r="J11" s="447">
        <f>100/I11*L11-100</f>
        <v>6.9502556950255752</v>
      </c>
      <c r="K11" s="448" t="s">
        <v>11</v>
      </c>
      <c r="L11" s="36">
        <v>552120</v>
      </c>
    </row>
    <row r="12" spans="1:12" ht="16.5" customHeight="1" x14ac:dyDescent="0.55000000000000004">
      <c r="A12" s="3" t="s">
        <v>2</v>
      </c>
      <c r="B12" s="4" t="s">
        <v>2</v>
      </c>
      <c r="C12" s="659" t="s">
        <v>173</v>
      </c>
      <c r="D12" s="652"/>
      <c r="E12" s="653"/>
      <c r="F12" s="69">
        <v>0</v>
      </c>
      <c r="G12" s="136">
        <v>0</v>
      </c>
      <c r="H12" s="55">
        <v>0</v>
      </c>
      <c r="I12" s="55">
        <v>0</v>
      </c>
      <c r="J12" s="449">
        <v>0</v>
      </c>
      <c r="K12" s="450" t="s">
        <v>11</v>
      </c>
      <c r="L12" s="55">
        <v>0</v>
      </c>
    </row>
    <row r="13" spans="1:12" ht="16.5" customHeight="1" x14ac:dyDescent="0.55000000000000004">
      <c r="A13" s="3" t="s">
        <v>2</v>
      </c>
      <c r="B13" s="4" t="s">
        <v>2</v>
      </c>
      <c r="C13" s="659" t="s">
        <v>21</v>
      </c>
      <c r="D13" s="652"/>
      <c r="E13" s="653"/>
      <c r="F13" s="69">
        <v>108000</v>
      </c>
      <c r="G13" s="138">
        <v>107709.68</v>
      </c>
      <c r="H13" s="55">
        <v>108000</v>
      </c>
      <c r="I13" s="55">
        <v>216000</v>
      </c>
      <c r="J13" s="449">
        <f>100/I13*L13-100</f>
        <v>0</v>
      </c>
      <c r="K13" s="448" t="s">
        <v>11</v>
      </c>
      <c r="L13" s="55">
        <v>216000</v>
      </c>
    </row>
    <row r="14" spans="1:12" ht="16.5" customHeight="1" x14ac:dyDescent="0.55000000000000004">
      <c r="A14" s="6" t="s">
        <v>2</v>
      </c>
      <c r="B14" s="7" t="s">
        <v>2</v>
      </c>
      <c r="C14" s="660" t="s">
        <v>282</v>
      </c>
      <c r="D14" s="661"/>
      <c r="E14" s="662"/>
      <c r="F14" s="70">
        <v>12000</v>
      </c>
      <c r="G14" s="139">
        <v>11967.75</v>
      </c>
      <c r="H14" s="64">
        <v>12000</v>
      </c>
      <c r="I14" s="64">
        <v>24000</v>
      </c>
      <c r="J14" s="449">
        <f>100/I14*L14-100</f>
        <v>0</v>
      </c>
      <c r="K14" s="451" t="s">
        <v>11</v>
      </c>
      <c r="L14" s="64">
        <v>24000</v>
      </c>
    </row>
    <row r="15" spans="1:12" ht="16.5" customHeight="1" x14ac:dyDescent="0.55000000000000004">
      <c r="A15" s="657" t="s">
        <v>22</v>
      </c>
      <c r="B15" s="658"/>
      <c r="C15" s="658"/>
      <c r="D15" s="658"/>
      <c r="E15" s="658"/>
      <c r="F15" s="71">
        <f>+F11+F12+F13+F14</f>
        <v>560160</v>
      </c>
      <c r="G15" s="140">
        <f>SUM(G11:G14)</f>
        <v>582337.42999999993</v>
      </c>
      <c r="H15" s="219">
        <f>+H11+H12+H13+H14</f>
        <v>607620</v>
      </c>
      <c r="I15" s="219">
        <f>SUM(I11:I14)</f>
        <v>756240</v>
      </c>
      <c r="J15" s="663" t="s">
        <v>2</v>
      </c>
      <c r="K15" s="663"/>
      <c r="L15" s="219">
        <f>SUM(L11:L14)</f>
        <v>792120</v>
      </c>
    </row>
    <row r="16" spans="1:12" ht="16.5" customHeight="1" x14ac:dyDescent="0.55000000000000004">
      <c r="A16" s="657" t="s">
        <v>23</v>
      </c>
      <c r="B16" s="658"/>
      <c r="C16" s="658"/>
      <c r="D16" s="658"/>
      <c r="E16" s="658"/>
      <c r="F16" s="71">
        <f>+F15</f>
        <v>560160</v>
      </c>
      <c r="G16" s="140">
        <f>+G15</f>
        <v>582337.42999999993</v>
      </c>
      <c r="H16" s="452">
        <f>+H15</f>
        <v>607620</v>
      </c>
      <c r="I16" s="452">
        <f>+I15</f>
        <v>756240</v>
      </c>
      <c r="J16" s="663" t="s">
        <v>2</v>
      </c>
      <c r="K16" s="663"/>
      <c r="L16" s="452">
        <f>+L15</f>
        <v>792120</v>
      </c>
    </row>
    <row r="17" spans="1:12" ht="16.5" customHeight="1" x14ac:dyDescent="0.55000000000000004">
      <c r="A17" s="8" t="s">
        <v>2</v>
      </c>
      <c r="B17" s="664" t="s">
        <v>24</v>
      </c>
      <c r="C17" s="649"/>
      <c r="D17" s="649"/>
      <c r="E17" s="650"/>
      <c r="F17" s="72"/>
      <c r="G17" s="176"/>
      <c r="H17" s="453" t="s">
        <v>2</v>
      </c>
      <c r="I17" s="453" t="s">
        <v>2</v>
      </c>
      <c r="J17" s="445" t="s">
        <v>2</v>
      </c>
      <c r="K17" s="445" t="s">
        <v>2</v>
      </c>
      <c r="L17" s="453" t="s">
        <v>2</v>
      </c>
    </row>
    <row r="18" spans="1:12" ht="16.5" customHeight="1" x14ac:dyDescent="0.55000000000000004">
      <c r="A18" s="2" t="s">
        <v>2</v>
      </c>
      <c r="B18" s="651" t="s">
        <v>25</v>
      </c>
      <c r="C18" s="652"/>
      <c r="D18" s="652"/>
      <c r="E18" s="653"/>
      <c r="F18" s="73"/>
      <c r="G18" s="177"/>
      <c r="H18" s="446" t="s">
        <v>2</v>
      </c>
      <c r="I18" s="446" t="s">
        <v>2</v>
      </c>
      <c r="J18" s="413" t="s">
        <v>2</v>
      </c>
      <c r="K18" s="413" t="s">
        <v>2</v>
      </c>
      <c r="L18" s="446" t="s">
        <v>2</v>
      </c>
    </row>
    <row r="19" spans="1:12" ht="16.5" customHeight="1" x14ac:dyDescent="0.55000000000000004">
      <c r="A19" s="3" t="s">
        <v>2</v>
      </c>
      <c r="B19" s="4" t="s">
        <v>2</v>
      </c>
      <c r="C19" s="659" t="s">
        <v>28</v>
      </c>
      <c r="D19" s="652"/>
      <c r="E19" s="653"/>
      <c r="F19" s="69">
        <v>0</v>
      </c>
      <c r="G19" s="136">
        <v>0</v>
      </c>
      <c r="H19" s="55">
        <v>0</v>
      </c>
      <c r="I19" s="55">
        <v>5000</v>
      </c>
      <c r="J19" s="449">
        <f>100/I19*L19-100</f>
        <v>0</v>
      </c>
      <c r="K19" s="448" t="s">
        <v>11</v>
      </c>
      <c r="L19" s="55">
        <v>5000</v>
      </c>
    </row>
    <row r="20" spans="1:12" ht="16.5" customHeight="1" x14ac:dyDescent="0.55000000000000004">
      <c r="A20" s="3" t="s">
        <v>2</v>
      </c>
      <c r="B20" s="4" t="s">
        <v>2</v>
      </c>
      <c r="C20" s="659" t="s">
        <v>30</v>
      </c>
      <c r="D20" s="652"/>
      <c r="E20" s="653"/>
      <c r="F20" s="69">
        <v>6300</v>
      </c>
      <c r="G20" s="136">
        <v>14550</v>
      </c>
      <c r="H20" s="55">
        <v>20350</v>
      </c>
      <c r="I20" s="55">
        <v>30000</v>
      </c>
      <c r="J20" s="449">
        <f>100/I20*L20-100</f>
        <v>0</v>
      </c>
      <c r="K20" s="448" t="s">
        <v>11</v>
      </c>
      <c r="L20" s="55">
        <v>30000</v>
      </c>
    </row>
    <row r="21" spans="1:12" ht="16.5" customHeight="1" x14ac:dyDescent="0.55000000000000004">
      <c r="A21" s="6" t="s">
        <v>2</v>
      </c>
      <c r="B21" s="7" t="s">
        <v>2</v>
      </c>
      <c r="C21" s="660" t="s">
        <v>174</v>
      </c>
      <c r="D21" s="661"/>
      <c r="E21" s="662"/>
      <c r="F21" s="74">
        <v>0</v>
      </c>
      <c r="G21" s="151">
        <v>0</v>
      </c>
      <c r="H21" s="64">
        <v>0</v>
      </c>
      <c r="I21" s="64">
        <v>0</v>
      </c>
      <c r="J21" s="449">
        <v>0</v>
      </c>
      <c r="K21" s="451" t="s">
        <v>11</v>
      </c>
      <c r="L21" s="64">
        <v>0</v>
      </c>
    </row>
    <row r="22" spans="1:12" ht="16.5" customHeight="1" x14ac:dyDescent="0.55000000000000004">
      <c r="A22" s="657" t="s">
        <v>31</v>
      </c>
      <c r="B22" s="658"/>
      <c r="C22" s="658"/>
      <c r="D22" s="658"/>
      <c r="E22" s="658"/>
      <c r="F22" s="71">
        <f>SUM(F19:F21)</f>
        <v>6300</v>
      </c>
      <c r="G22" s="142">
        <f>SUM(G19:G21)</f>
        <v>14550</v>
      </c>
      <c r="H22" s="454">
        <f>+H19+H20</f>
        <v>20350</v>
      </c>
      <c r="I22" s="454">
        <f>+I19+I20</f>
        <v>35000</v>
      </c>
      <c r="J22" s="663" t="s">
        <v>2</v>
      </c>
      <c r="K22" s="663"/>
      <c r="L22" s="454">
        <f>+L19+L20</f>
        <v>35000</v>
      </c>
    </row>
    <row r="23" spans="1:12" ht="16.5" customHeight="1" x14ac:dyDescent="0.55000000000000004">
      <c r="A23" s="8" t="s">
        <v>2</v>
      </c>
      <c r="B23" s="664" t="s">
        <v>32</v>
      </c>
      <c r="C23" s="649"/>
      <c r="D23" s="649"/>
      <c r="E23" s="650"/>
      <c r="F23" s="72"/>
      <c r="G23" s="169" t="s">
        <v>2</v>
      </c>
      <c r="H23" s="455" t="s">
        <v>2</v>
      </c>
      <c r="I23" s="453" t="s">
        <v>2</v>
      </c>
      <c r="J23" s="445" t="s">
        <v>2</v>
      </c>
      <c r="K23" s="445" t="s">
        <v>2</v>
      </c>
      <c r="L23" s="453" t="s">
        <v>2</v>
      </c>
    </row>
    <row r="24" spans="1:12" ht="16.5" customHeight="1" x14ac:dyDescent="0.55000000000000004">
      <c r="A24" s="3" t="s">
        <v>2</v>
      </c>
      <c r="B24" s="4" t="s">
        <v>2</v>
      </c>
      <c r="C24" s="659" t="s">
        <v>35</v>
      </c>
      <c r="D24" s="652"/>
      <c r="E24" s="653"/>
      <c r="F24" s="73"/>
      <c r="G24" s="160" t="s">
        <v>2</v>
      </c>
      <c r="H24" s="456" t="s">
        <v>2</v>
      </c>
      <c r="I24" s="457" t="s">
        <v>2</v>
      </c>
      <c r="J24" s="458" t="s">
        <v>2</v>
      </c>
      <c r="K24" s="448" t="s">
        <v>2</v>
      </c>
      <c r="L24" s="457" t="s">
        <v>2</v>
      </c>
    </row>
    <row r="25" spans="1:12" ht="16.5" customHeight="1" x14ac:dyDescent="0.55000000000000004">
      <c r="A25" s="3" t="s">
        <v>2</v>
      </c>
      <c r="B25" s="4" t="s">
        <v>2</v>
      </c>
      <c r="C25" s="4" t="s">
        <v>2</v>
      </c>
      <c r="D25" s="669" t="s">
        <v>37</v>
      </c>
      <c r="E25" s="670"/>
      <c r="F25" s="69">
        <v>11320</v>
      </c>
      <c r="G25" s="136">
        <v>13920</v>
      </c>
      <c r="H25" s="55">
        <v>10880</v>
      </c>
      <c r="I25" s="55">
        <v>10000</v>
      </c>
      <c r="J25" s="449">
        <f>100/I25*L25-100</f>
        <v>50</v>
      </c>
      <c r="K25" s="448" t="s">
        <v>11</v>
      </c>
      <c r="L25" s="55">
        <v>15000</v>
      </c>
    </row>
    <row r="26" spans="1:12" ht="16.5" customHeight="1" x14ac:dyDescent="0.55000000000000004">
      <c r="A26" s="3" t="s">
        <v>2</v>
      </c>
      <c r="B26" s="4" t="s">
        <v>2</v>
      </c>
      <c r="C26" s="4" t="s">
        <v>2</v>
      </c>
      <c r="D26" s="659" t="s">
        <v>136</v>
      </c>
      <c r="E26" s="653"/>
      <c r="F26" s="74">
        <v>0</v>
      </c>
      <c r="G26" s="151">
        <v>0</v>
      </c>
      <c r="H26" s="55">
        <v>0</v>
      </c>
      <c r="I26" s="55">
        <v>0</v>
      </c>
      <c r="J26" s="449">
        <v>0</v>
      </c>
      <c r="K26" s="448" t="s">
        <v>11</v>
      </c>
      <c r="L26" s="55">
        <v>0</v>
      </c>
    </row>
    <row r="27" spans="1:12" ht="16.5" customHeight="1" x14ac:dyDescent="0.55000000000000004">
      <c r="A27" s="3" t="s">
        <v>2</v>
      </c>
      <c r="B27" s="4" t="s">
        <v>2</v>
      </c>
      <c r="C27" s="4" t="s">
        <v>2</v>
      </c>
      <c r="D27" s="659" t="s">
        <v>266</v>
      </c>
      <c r="E27" s="653"/>
      <c r="F27" s="69">
        <v>0</v>
      </c>
      <c r="G27" s="136">
        <v>0</v>
      </c>
      <c r="H27" s="55">
        <v>0</v>
      </c>
      <c r="I27" s="55">
        <v>0</v>
      </c>
      <c r="J27" s="449">
        <v>0</v>
      </c>
      <c r="K27" s="448" t="s">
        <v>11</v>
      </c>
      <c r="L27" s="55">
        <v>0</v>
      </c>
    </row>
    <row r="28" spans="1:12" ht="16.5" customHeight="1" x14ac:dyDescent="0.55000000000000004">
      <c r="A28" s="6"/>
      <c r="B28" s="105"/>
      <c r="C28" s="105"/>
      <c r="D28" s="109" t="s">
        <v>267</v>
      </c>
      <c r="E28" s="110"/>
      <c r="F28" s="70"/>
      <c r="G28" s="141"/>
      <c r="H28" s="64"/>
      <c r="I28" s="64"/>
      <c r="J28" s="449"/>
      <c r="K28" s="451"/>
      <c r="L28" s="64"/>
    </row>
    <row r="29" spans="1:12" ht="16.5" customHeight="1" x14ac:dyDescent="0.55000000000000004">
      <c r="A29" s="6" t="s">
        <v>2</v>
      </c>
      <c r="B29" s="7" t="s">
        <v>2</v>
      </c>
      <c r="C29" s="7" t="s">
        <v>2</v>
      </c>
      <c r="D29" s="660" t="s">
        <v>137</v>
      </c>
      <c r="E29" s="662"/>
      <c r="F29" s="70">
        <v>8400</v>
      </c>
      <c r="G29" s="141">
        <v>17585</v>
      </c>
      <c r="H29" s="64">
        <v>9521</v>
      </c>
      <c r="I29" s="64">
        <v>20000</v>
      </c>
      <c r="J29" s="449">
        <f>100/I29*L29-100</f>
        <v>50</v>
      </c>
      <c r="K29" s="459" t="s">
        <v>11</v>
      </c>
      <c r="L29" s="64">
        <v>30000</v>
      </c>
    </row>
    <row r="30" spans="1:12" s="20" customFormat="1" ht="16.5" customHeight="1" x14ac:dyDescent="0.55000000000000004">
      <c r="A30" s="657" t="s">
        <v>46</v>
      </c>
      <c r="B30" s="668"/>
      <c r="C30" s="668"/>
      <c r="D30" s="668"/>
      <c r="E30" s="668"/>
      <c r="F30" s="75">
        <f>SUM(F25:F29)</f>
        <v>19720</v>
      </c>
      <c r="G30" s="152">
        <f>SUM(G25:G29)</f>
        <v>31505</v>
      </c>
      <c r="H30" s="454">
        <f>+H29+H25</f>
        <v>20401</v>
      </c>
      <c r="I30" s="454">
        <f>+I29+I25</f>
        <v>30000</v>
      </c>
      <c r="J30" s="663" t="s">
        <v>2</v>
      </c>
      <c r="K30" s="663"/>
      <c r="L30" s="454">
        <f>+L29+L25</f>
        <v>45000</v>
      </c>
    </row>
    <row r="31" spans="1:12" s="20" customFormat="1" ht="16.5" customHeight="1" x14ac:dyDescent="0.55000000000000004">
      <c r="A31" s="22"/>
      <c r="B31" s="119"/>
      <c r="C31" s="119"/>
      <c r="D31" s="119"/>
      <c r="E31" s="119"/>
      <c r="F31" s="120"/>
      <c r="G31" s="178"/>
      <c r="H31" s="460"/>
      <c r="I31" s="460"/>
      <c r="J31" s="461"/>
      <c r="K31" s="461"/>
      <c r="L31" s="460"/>
    </row>
    <row r="32" spans="1:12" s="20" customFormat="1" ht="16.5" customHeight="1" x14ac:dyDescent="0.55000000000000004">
      <c r="A32" s="22"/>
      <c r="B32" s="119"/>
      <c r="C32" s="119"/>
      <c r="D32" s="119"/>
      <c r="E32" s="119"/>
      <c r="F32" s="120"/>
      <c r="G32" s="178"/>
      <c r="H32" s="460"/>
      <c r="I32" s="460"/>
      <c r="J32" s="461"/>
      <c r="K32" s="461"/>
      <c r="L32" s="460"/>
    </row>
    <row r="33" spans="1:12" ht="16.5" customHeight="1" x14ac:dyDescent="0.55000000000000004">
      <c r="A33" s="209" t="s">
        <v>2</v>
      </c>
      <c r="B33" s="665" t="s">
        <v>47</v>
      </c>
      <c r="C33" s="666"/>
      <c r="D33" s="666"/>
      <c r="E33" s="667"/>
      <c r="F33" s="121"/>
      <c r="G33" s="153" t="s">
        <v>2</v>
      </c>
      <c r="H33" s="444" t="s">
        <v>2</v>
      </c>
      <c r="I33" s="444" t="s">
        <v>2</v>
      </c>
      <c r="J33" s="462" t="s">
        <v>2</v>
      </c>
      <c r="K33" s="462" t="s">
        <v>2</v>
      </c>
      <c r="L33" s="444" t="s">
        <v>2</v>
      </c>
    </row>
    <row r="34" spans="1:12" ht="16.5" customHeight="1" x14ac:dyDescent="0.55000000000000004">
      <c r="A34" s="6" t="s">
        <v>2</v>
      </c>
      <c r="B34" s="7" t="s">
        <v>2</v>
      </c>
      <c r="C34" s="7" t="s">
        <v>2</v>
      </c>
      <c r="D34" s="660" t="s">
        <v>48</v>
      </c>
      <c r="E34" s="662"/>
      <c r="F34" s="74">
        <v>0</v>
      </c>
      <c r="G34" s="154">
        <v>0</v>
      </c>
      <c r="H34" s="64">
        <v>0</v>
      </c>
      <c r="I34" s="64">
        <v>0</v>
      </c>
      <c r="J34" s="463">
        <v>0</v>
      </c>
      <c r="K34" s="451" t="s">
        <v>11</v>
      </c>
      <c r="L34" s="64">
        <v>0</v>
      </c>
    </row>
    <row r="35" spans="1:12" ht="16.5" customHeight="1" x14ac:dyDescent="0.55000000000000004">
      <c r="A35" s="671" t="s">
        <v>57</v>
      </c>
      <c r="B35" s="672"/>
      <c r="C35" s="672"/>
      <c r="D35" s="672"/>
      <c r="E35" s="673"/>
      <c r="F35" s="76">
        <v>0</v>
      </c>
      <c r="G35" s="155">
        <v>0</v>
      </c>
      <c r="H35" s="464"/>
      <c r="I35" s="464"/>
      <c r="J35" s="465">
        <v>0</v>
      </c>
      <c r="K35" s="466" t="s">
        <v>11</v>
      </c>
      <c r="L35" s="464"/>
    </row>
    <row r="36" spans="1:12" ht="16.5" customHeight="1" x14ac:dyDescent="0.55000000000000004">
      <c r="A36" s="657" t="s">
        <v>65</v>
      </c>
      <c r="B36" s="658"/>
      <c r="C36" s="658"/>
      <c r="D36" s="658"/>
      <c r="E36" s="658"/>
      <c r="F36" s="71">
        <f>SUM(F22,F30,F34)</f>
        <v>26020</v>
      </c>
      <c r="G36" s="142">
        <f>+G30+G22</f>
        <v>46055</v>
      </c>
      <c r="H36" s="454">
        <f>+H35+H30+H22</f>
        <v>40751</v>
      </c>
      <c r="I36" s="454">
        <f>+I35+I30+I22</f>
        <v>65000</v>
      </c>
      <c r="J36" s="674" t="s">
        <v>2</v>
      </c>
      <c r="K36" s="675"/>
      <c r="L36" s="454">
        <f>+L35+L30+L22</f>
        <v>80000</v>
      </c>
    </row>
    <row r="37" spans="1:12" x14ac:dyDescent="0.55000000000000004">
      <c r="A37" s="8" t="s">
        <v>2</v>
      </c>
      <c r="B37" s="665" t="s">
        <v>66</v>
      </c>
      <c r="C37" s="666"/>
      <c r="D37" s="666"/>
      <c r="E37" s="650"/>
      <c r="F37" s="67"/>
      <c r="G37" s="174"/>
      <c r="H37" s="453" t="s">
        <v>2</v>
      </c>
      <c r="I37" s="453" t="s">
        <v>2</v>
      </c>
      <c r="J37" s="445" t="s">
        <v>2</v>
      </c>
      <c r="K37" s="445" t="s">
        <v>2</v>
      </c>
      <c r="L37" s="453" t="s">
        <v>2</v>
      </c>
    </row>
    <row r="38" spans="1:12" x14ac:dyDescent="0.55000000000000004">
      <c r="A38" s="2" t="s">
        <v>2</v>
      </c>
      <c r="B38" s="651" t="s">
        <v>67</v>
      </c>
      <c r="C38" s="652"/>
      <c r="D38" s="652"/>
      <c r="E38" s="653"/>
      <c r="F38" s="68"/>
      <c r="G38" s="175"/>
      <c r="H38" s="446" t="s">
        <v>2</v>
      </c>
      <c r="I38" s="446" t="s">
        <v>2</v>
      </c>
      <c r="J38" s="413" t="s">
        <v>2</v>
      </c>
      <c r="K38" s="413" t="s">
        <v>2</v>
      </c>
      <c r="L38" s="446" t="s">
        <v>2</v>
      </c>
    </row>
    <row r="39" spans="1:12" ht="17.25" customHeight="1" x14ac:dyDescent="0.55000000000000004">
      <c r="A39" s="3" t="s">
        <v>2</v>
      </c>
      <c r="B39" s="4" t="s">
        <v>2</v>
      </c>
      <c r="C39" s="659" t="s">
        <v>76</v>
      </c>
      <c r="D39" s="652"/>
      <c r="E39" s="653"/>
      <c r="F39" s="68"/>
      <c r="G39" s="175"/>
      <c r="H39" s="457" t="s">
        <v>2</v>
      </c>
      <c r="I39" s="457" t="s">
        <v>2</v>
      </c>
      <c r="J39" s="458" t="s">
        <v>2</v>
      </c>
      <c r="K39" s="448" t="s">
        <v>2</v>
      </c>
      <c r="L39" s="457" t="s">
        <v>2</v>
      </c>
    </row>
    <row r="40" spans="1:12" ht="17.25" customHeight="1" x14ac:dyDescent="0.55000000000000004">
      <c r="A40" s="3" t="s">
        <v>2</v>
      </c>
      <c r="B40" s="4" t="s">
        <v>2</v>
      </c>
      <c r="C40" s="4" t="s">
        <v>2</v>
      </c>
      <c r="D40" s="659" t="s">
        <v>138</v>
      </c>
      <c r="E40" s="653"/>
      <c r="F40" s="69">
        <v>990000</v>
      </c>
      <c r="G40" s="136">
        <v>1000000</v>
      </c>
      <c r="H40" s="457">
        <v>0</v>
      </c>
      <c r="I40" s="467">
        <v>1000000</v>
      </c>
      <c r="J40" s="449">
        <f>100/I40*L40-100</f>
        <v>100</v>
      </c>
      <c r="K40" s="468" t="s">
        <v>11</v>
      </c>
      <c r="L40" s="467">
        <v>2000000</v>
      </c>
    </row>
    <row r="41" spans="1:12" ht="17.25" customHeight="1" x14ac:dyDescent="0.55000000000000004">
      <c r="A41" s="6"/>
      <c r="B41" s="7"/>
      <c r="C41" s="7"/>
      <c r="D41" s="660"/>
      <c r="E41" s="662"/>
      <c r="F41" s="74"/>
      <c r="G41" s="151"/>
      <c r="H41" s="469"/>
      <c r="I41" s="469"/>
      <c r="J41" s="61"/>
      <c r="K41" s="470"/>
      <c r="L41" s="469"/>
    </row>
    <row r="42" spans="1:12" ht="24" customHeight="1" x14ac:dyDescent="0.55000000000000004">
      <c r="A42" s="657" t="s">
        <v>80</v>
      </c>
      <c r="B42" s="658"/>
      <c r="C42" s="658"/>
      <c r="D42" s="658"/>
      <c r="E42" s="658"/>
      <c r="F42" s="71">
        <f>F40</f>
        <v>990000</v>
      </c>
      <c r="G42" s="142">
        <f>SUM(G40:G41)</f>
        <v>1000000</v>
      </c>
      <c r="H42" s="471">
        <f>H40</f>
        <v>0</v>
      </c>
      <c r="I42" s="454">
        <f>I40</f>
        <v>1000000</v>
      </c>
      <c r="J42" s="676" t="s">
        <v>2</v>
      </c>
      <c r="K42" s="676"/>
      <c r="L42" s="454">
        <f>L40</f>
        <v>2000000</v>
      </c>
    </row>
    <row r="43" spans="1:12" ht="24" customHeight="1" x14ac:dyDescent="0.55000000000000004">
      <c r="A43" s="657" t="s">
        <v>86</v>
      </c>
      <c r="B43" s="658"/>
      <c r="C43" s="658"/>
      <c r="D43" s="658"/>
      <c r="E43" s="658"/>
      <c r="F43" s="71">
        <f>F42</f>
        <v>990000</v>
      </c>
      <c r="G43" s="142">
        <f>+G42</f>
        <v>1000000</v>
      </c>
      <c r="H43" s="471">
        <f>H40</f>
        <v>0</v>
      </c>
      <c r="I43" s="454">
        <f>I40</f>
        <v>1000000</v>
      </c>
      <c r="J43" s="676" t="s">
        <v>2</v>
      </c>
      <c r="K43" s="676"/>
      <c r="L43" s="454">
        <f>L40</f>
        <v>2000000</v>
      </c>
    </row>
    <row r="44" spans="1:12" ht="17.25" customHeight="1" x14ac:dyDescent="0.55000000000000004">
      <c r="A44" s="671" t="s">
        <v>139</v>
      </c>
      <c r="B44" s="672"/>
      <c r="C44" s="672"/>
      <c r="D44" s="672"/>
      <c r="E44" s="673"/>
      <c r="F44" s="71">
        <f>SUM(F16,F36,F43)</f>
        <v>1576180</v>
      </c>
      <c r="G44" s="140">
        <f>SUM(G16,G36,G43)</f>
        <v>1628392.43</v>
      </c>
      <c r="H44" s="452">
        <f>+H43+H36+H16</f>
        <v>648371</v>
      </c>
      <c r="I44" s="452">
        <f>+I43+I36+I16</f>
        <v>1821240</v>
      </c>
      <c r="J44" s="472" t="s">
        <v>2</v>
      </c>
      <c r="K44" s="473" t="s">
        <v>2</v>
      </c>
      <c r="L44" s="452">
        <f>+L43+L36+L16</f>
        <v>2872120</v>
      </c>
    </row>
    <row r="45" spans="1:12" ht="20.25" customHeight="1" x14ac:dyDescent="0.55000000000000004">
      <c r="A45" s="648" t="s">
        <v>140</v>
      </c>
      <c r="B45" s="649"/>
      <c r="C45" s="649"/>
      <c r="D45" s="649"/>
      <c r="E45" s="650"/>
      <c r="F45" s="67"/>
      <c r="G45" s="179" t="s">
        <v>2</v>
      </c>
      <c r="H45" s="455" t="s">
        <v>2</v>
      </c>
      <c r="I45" s="453" t="s">
        <v>2</v>
      </c>
      <c r="J45" s="445" t="s">
        <v>2</v>
      </c>
      <c r="K45" s="445" t="s">
        <v>2</v>
      </c>
      <c r="L45" s="453" t="s">
        <v>2</v>
      </c>
    </row>
    <row r="46" spans="1:12" ht="20.25" customHeight="1" x14ac:dyDescent="0.55000000000000004">
      <c r="A46" s="2" t="s">
        <v>2</v>
      </c>
      <c r="B46" s="651" t="s">
        <v>8</v>
      </c>
      <c r="C46" s="652"/>
      <c r="D46" s="652"/>
      <c r="E46" s="653"/>
      <c r="F46" s="68"/>
      <c r="G46" s="180" t="s">
        <v>2</v>
      </c>
      <c r="H46" s="474" t="s">
        <v>2</v>
      </c>
      <c r="I46" s="446" t="s">
        <v>2</v>
      </c>
      <c r="J46" s="413" t="s">
        <v>2</v>
      </c>
      <c r="K46" s="413" t="s">
        <v>2</v>
      </c>
      <c r="L46" s="446" t="s">
        <v>2</v>
      </c>
    </row>
    <row r="47" spans="1:12" ht="20.25" customHeight="1" x14ac:dyDescent="0.55000000000000004">
      <c r="A47" s="2" t="s">
        <v>2</v>
      </c>
      <c r="B47" s="651" t="s">
        <v>16</v>
      </c>
      <c r="C47" s="652"/>
      <c r="D47" s="652"/>
      <c r="E47" s="653"/>
      <c r="F47" s="68"/>
      <c r="G47" s="180" t="s">
        <v>2</v>
      </c>
      <c r="H47" s="474" t="s">
        <v>2</v>
      </c>
      <c r="I47" s="446" t="s">
        <v>2</v>
      </c>
      <c r="J47" s="413" t="s">
        <v>2</v>
      </c>
      <c r="K47" s="413" t="s">
        <v>2</v>
      </c>
      <c r="L47" s="446" t="s">
        <v>2</v>
      </c>
    </row>
    <row r="48" spans="1:12" ht="20.25" customHeight="1" x14ac:dyDescent="0.55000000000000004">
      <c r="A48" s="3" t="s">
        <v>2</v>
      </c>
      <c r="B48" s="4" t="s">
        <v>2</v>
      </c>
      <c r="C48" s="659" t="s">
        <v>17</v>
      </c>
      <c r="D48" s="652"/>
      <c r="E48" s="653"/>
      <c r="F48" s="69">
        <v>472020</v>
      </c>
      <c r="G48" s="136">
        <v>499320</v>
      </c>
      <c r="H48" s="467">
        <v>527040</v>
      </c>
      <c r="I48" s="467">
        <v>564840</v>
      </c>
      <c r="J48" s="447">
        <f>100/I48*L48-100</f>
        <v>4.9323702287373408</v>
      </c>
      <c r="K48" s="448" t="s">
        <v>11</v>
      </c>
      <c r="L48" s="467">
        <v>592700</v>
      </c>
    </row>
    <row r="49" spans="1:12" ht="20.25" customHeight="1" x14ac:dyDescent="0.55000000000000004">
      <c r="A49" s="3"/>
      <c r="B49" s="4"/>
      <c r="C49" s="659" t="s">
        <v>288</v>
      </c>
      <c r="D49" s="652"/>
      <c r="E49" s="653"/>
      <c r="F49" s="55">
        <v>0</v>
      </c>
      <c r="G49" s="5">
        <v>0</v>
      </c>
      <c r="H49" s="55">
        <v>0</v>
      </c>
      <c r="I49" s="55">
        <v>0</v>
      </c>
      <c r="J49" s="458">
        <v>0</v>
      </c>
      <c r="K49" s="448"/>
      <c r="L49" s="55">
        <v>0</v>
      </c>
    </row>
    <row r="50" spans="1:12" ht="20.25" customHeight="1" x14ac:dyDescent="0.55000000000000004">
      <c r="A50" s="3" t="s">
        <v>2</v>
      </c>
      <c r="B50" s="4" t="s">
        <v>2</v>
      </c>
      <c r="C50" s="659" t="s">
        <v>20</v>
      </c>
      <c r="D50" s="652"/>
      <c r="E50" s="653"/>
      <c r="F50" s="69">
        <v>703500</v>
      </c>
      <c r="G50" s="136">
        <v>220020</v>
      </c>
      <c r="H50" s="36">
        <v>232920</v>
      </c>
      <c r="I50" s="36">
        <v>252240</v>
      </c>
      <c r="J50" s="447">
        <f>100/I50*L50-100</f>
        <v>3.2350142721217878</v>
      </c>
      <c r="K50" s="448" t="s">
        <v>11</v>
      </c>
      <c r="L50" s="36">
        <v>260400</v>
      </c>
    </row>
    <row r="51" spans="1:12" ht="20.25" customHeight="1" x14ac:dyDescent="0.55000000000000004">
      <c r="A51" s="3"/>
      <c r="B51" s="4"/>
      <c r="C51" s="659" t="s">
        <v>181</v>
      </c>
      <c r="D51" s="652"/>
      <c r="E51" s="653"/>
      <c r="F51" s="55">
        <v>0</v>
      </c>
      <c r="G51" s="5">
        <v>0</v>
      </c>
      <c r="H51" s="55">
        <v>0</v>
      </c>
      <c r="I51" s="55">
        <v>0</v>
      </c>
      <c r="J51" s="458">
        <v>0</v>
      </c>
      <c r="K51" s="448" t="s">
        <v>11</v>
      </c>
      <c r="L51" s="55">
        <v>0</v>
      </c>
    </row>
    <row r="52" spans="1:12" ht="20.25" customHeight="1" x14ac:dyDescent="0.55000000000000004">
      <c r="A52" s="3" t="s">
        <v>2</v>
      </c>
      <c r="B52" s="4" t="s">
        <v>2</v>
      </c>
      <c r="C52" s="659" t="s">
        <v>21</v>
      </c>
      <c r="D52" s="652"/>
      <c r="E52" s="653"/>
      <c r="F52" s="77">
        <v>1592854.18</v>
      </c>
      <c r="G52" s="138">
        <v>1739475.27</v>
      </c>
      <c r="H52" s="249">
        <v>1792385.76</v>
      </c>
      <c r="I52" s="36">
        <v>1867800</v>
      </c>
      <c r="J52" s="447">
        <f>100/I52*L52-100</f>
        <v>13.095620516115218</v>
      </c>
      <c r="K52" s="448" t="s">
        <v>11</v>
      </c>
      <c r="L52" s="36">
        <v>2112400</v>
      </c>
    </row>
    <row r="53" spans="1:12" ht="20.25" customHeight="1" x14ac:dyDescent="0.55000000000000004">
      <c r="A53" s="6" t="s">
        <v>2</v>
      </c>
      <c r="B53" s="7" t="s">
        <v>2</v>
      </c>
      <c r="C53" s="660" t="s">
        <v>282</v>
      </c>
      <c r="D53" s="661"/>
      <c r="E53" s="662"/>
      <c r="F53" s="78">
        <v>210741.92</v>
      </c>
      <c r="G53" s="139">
        <v>224836.02</v>
      </c>
      <c r="H53" s="475">
        <v>207840.5</v>
      </c>
      <c r="I53" s="475">
        <v>196200</v>
      </c>
      <c r="J53" s="447">
        <f>100/I53*L53-100</f>
        <v>5.8103975535168217</v>
      </c>
      <c r="K53" s="451" t="s">
        <v>11</v>
      </c>
      <c r="L53" s="475">
        <v>207600</v>
      </c>
    </row>
    <row r="54" spans="1:12" ht="20.25" customHeight="1" x14ac:dyDescent="0.55000000000000004">
      <c r="A54" s="657" t="s">
        <v>22</v>
      </c>
      <c r="B54" s="658"/>
      <c r="C54" s="658"/>
      <c r="D54" s="658"/>
      <c r="E54" s="658"/>
      <c r="F54" s="79">
        <f>SUM(F48:F53)</f>
        <v>2979116.0999999996</v>
      </c>
      <c r="G54" s="140">
        <f>SUM(G48:G53)</f>
        <v>2683651.29</v>
      </c>
      <c r="H54" s="476">
        <f>+H53+H52+H51+H50+H49+H48</f>
        <v>2760186.26</v>
      </c>
      <c r="I54" s="477">
        <f>+I53+I52+I51+I50+I49+I48</f>
        <v>2881080</v>
      </c>
      <c r="J54" s="663" t="s">
        <v>2</v>
      </c>
      <c r="K54" s="663"/>
      <c r="L54" s="477">
        <f>+L53+L52+L51+L50+L49+L48</f>
        <v>3173100</v>
      </c>
    </row>
    <row r="55" spans="1:12" ht="20.25" customHeight="1" x14ac:dyDescent="0.55000000000000004">
      <c r="A55" s="677" t="s">
        <v>23</v>
      </c>
      <c r="B55" s="678"/>
      <c r="C55" s="678"/>
      <c r="D55" s="678"/>
      <c r="E55" s="678"/>
      <c r="F55" s="122">
        <f>+F54</f>
        <v>2979116.0999999996</v>
      </c>
      <c r="G55" s="156">
        <f>+G54</f>
        <v>2683651.29</v>
      </c>
      <c r="H55" s="478">
        <f>+H54</f>
        <v>2760186.26</v>
      </c>
      <c r="I55" s="479">
        <f>+I54</f>
        <v>2881080</v>
      </c>
      <c r="J55" s="679" t="s">
        <v>2</v>
      </c>
      <c r="K55" s="679"/>
      <c r="L55" s="479">
        <f>+L54</f>
        <v>3173100</v>
      </c>
    </row>
    <row r="56" spans="1:12" ht="20.25" customHeight="1" x14ac:dyDescent="0.55000000000000004">
      <c r="A56" s="113"/>
      <c r="B56" s="108"/>
      <c r="C56" s="108"/>
      <c r="D56" s="108"/>
      <c r="E56" s="108"/>
      <c r="F56" s="124"/>
      <c r="G56" s="181"/>
      <c r="H56" s="480"/>
      <c r="I56" s="480"/>
      <c r="J56" s="481"/>
      <c r="K56" s="481"/>
      <c r="L56" s="480"/>
    </row>
    <row r="57" spans="1:12" ht="20.25" customHeight="1" x14ac:dyDescent="0.55000000000000004">
      <c r="A57" s="22"/>
      <c r="B57" s="111"/>
      <c r="C57" s="111"/>
      <c r="D57" s="111"/>
      <c r="E57" s="111"/>
      <c r="F57" s="123"/>
      <c r="G57" s="182"/>
      <c r="H57" s="482"/>
      <c r="I57" s="482"/>
      <c r="J57" s="461"/>
      <c r="K57" s="461"/>
      <c r="L57" s="482"/>
    </row>
    <row r="58" spans="1:12" ht="20.25" customHeight="1" x14ac:dyDescent="0.55000000000000004">
      <c r="A58" s="209" t="s">
        <v>2</v>
      </c>
      <c r="B58" s="665" t="s">
        <v>24</v>
      </c>
      <c r="C58" s="666"/>
      <c r="D58" s="666"/>
      <c r="E58" s="667"/>
      <c r="F58" s="121"/>
      <c r="G58" s="153" t="s">
        <v>2</v>
      </c>
      <c r="H58" s="444" t="s">
        <v>2</v>
      </c>
      <c r="I58" s="444" t="s">
        <v>2</v>
      </c>
      <c r="J58" s="462" t="s">
        <v>2</v>
      </c>
      <c r="K58" s="462" t="s">
        <v>2</v>
      </c>
      <c r="L58" s="444" t="s">
        <v>2</v>
      </c>
    </row>
    <row r="59" spans="1:12" ht="20.25" customHeight="1" x14ac:dyDescent="0.55000000000000004">
      <c r="A59" s="2" t="s">
        <v>2</v>
      </c>
      <c r="B59" s="651" t="s">
        <v>25</v>
      </c>
      <c r="C59" s="652"/>
      <c r="D59" s="652"/>
      <c r="E59" s="653"/>
      <c r="F59" s="68"/>
      <c r="G59" s="180" t="s">
        <v>2</v>
      </c>
      <c r="H59" s="446" t="s">
        <v>2</v>
      </c>
      <c r="I59" s="446" t="s">
        <v>2</v>
      </c>
      <c r="J59" s="413" t="s">
        <v>2</v>
      </c>
      <c r="K59" s="413" t="s">
        <v>2</v>
      </c>
      <c r="L59" s="446" t="s">
        <v>2</v>
      </c>
    </row>
    <row r="60" spans="1:12" ht="20.25" customHeight="1" x14ac:dyDescent="0.55000000000000004">
      <c r="A60" s="3" t="s">
        <v>2</v>
      </c>
      <c r="B60" s="4" t="s">
        <v>2</v>
      </c>
      <c r="C60" s="659" t="s">
        <v>26</v>
      </c>
      <c r="D60" s="652"/>
      <c r="E60" s="653"/>
      <c r="F60" s="69">
        <v>0</v>
      </c>
      <c r="G60" s="136">
        <v>0</v>
      </c>
      <c r="H60" s="55">
        <v>0</v>
      </c>
      <c r="I60" s="55">
        <v>5000</v>
      </c>
      <c r="J60" s="483">
        <f>100/I60*L60-100</f>
        <v>0</v>
      </c>
      <c r="K60" s="448" t="s">
        <v>11</v>
      </c>
      <c r="L60" s="55">
        <v>5000</v>
      </c>
    </row>
    <row r="61" spans="1:12" ht="20.25" customHeight="1" x14ac:dyDescent="0.55000000000000004">
      <c r="A61" s="3" t="s">
        <v>2</v>
      </c>
      <c r="B61" s="4" t="s">
        <v>2</v>
      </c>
      <c r="C61" s="659" t="s">
        <v>28</v>
      </c>
      <c r="D61" s="652"/>
      <c r="E61" s="653"/>
      <c r="F61" s="69">
        <v>0</v>
      </c>
      <c r="G61" s="136">
        <v>0</v>
      </c>
      <c r="H61" s="467">
        <v>0</v>
      </c>
      <c r="I61" s="467">
        <v>10000</v>
      </c>
      <c r="J61" s="279">
        <f>100/I61*L61-100</f>
        <v>0</v>
      </c>
      <c r="K61" s="484" t="s">
        <v>11</v>
      </c>
      <c r="L61" s="467">
        <v>10000</v>
      </c>
    </row>
    <row r="62" spans="1:12" ht="20.25" customHeight="1" x14ac:dyDescent="0.55000000000000004">
      <c r="A62" s="15" t="s">
        <v>2</v>
      </c>
      <c r="B62" s="24" t="s">
        <v>2</v>
      </c>
      <c r="C62" s="684" t="s">
        <v>30</v>
      </c>
      <c r="D62" s="685"/>
      <c r="E62" s="686"/>
      <c r="F62" s="96">
        <v>16800</v>
      </c>
      <c r="G62" s="157">
        <v>7000</v>
      </c>
      <c r="H62" s="485">
        <v>0</v>
      </c>
      <c r="I62" s="32">
        <v>0</v>
      </c>
      <c r="J62" s="290">
        <v>0</v>
      </c>
      <c r="K62" s="486" t="s">
        <v>11</v>
      </c>
      <c r="L62" s="32">
        <v>0</v>
      </c>
    </row>
    <row r="63" spans="1:12" ht="20.25" customHeight="1" x14ac:dyDescent="0.55000000000000004">
      <c r="A63" s="657" t="s">
        <v>31</v>
      </c>
      <c r="B63" s="658"/>
      <c r="C63" s="658"/>
      <c r="D63" s="658"/>
      <c r="E63" s="658"/>
      <c r="F63" s="38">
        <f>F62</f>
        <v>16800</v>
      </c>
      <c r="G63" s="158">
        <f>SUM(G60:G62)</f>
        <v>7000</v>
      </c>
      <c r="H63" s="219">
        <f>+H60+H61+H62</f>
        <v>0</v>
      </c>
      <c r="I63" s="219">
        <f>+I60+I61+I62</f>
        <v>15000</v>
      </c>
      <c r="J63" s="674" t="s">
        <v>2</v>
      </c>
      <c r="K63" s="675"/>
      <c r="L63" s="219">
        <f>+L60+L61+L62</f>
        <v>15000</v>
      </c>
    </row>
    <row r="64" spans="1:12" x14ac:dyDescent="0.55000000000000004">
      <c r="A64" s="8" t="s">
        <v>2</v>
      </c>
      <c r="B64" s="664" t="s">
        <v>32</v>
      </c>
      <c r="C64" s="666"/>
      <c r="D64" s="666"/>
      <c r="E64" s="667"/>
      <c r="F64" s="80"/>
      <c r="G64" s="183" t="s">
        <v>2</v>
      </c>
      <c r="H64" s="261" t="s">
        <v>2</v>
      </c>
      <c r="I64" s="261" t="s">
        <v>2</v>
      </c>
      <c r="J64" s="276" t="s">
        <v>2</v>
      </c>
      <c r="K64" s="487" t="s">
        <v>2</v>
      </c>
      <c r="L64" s="261" t="s">
        <v>2</v>
      </c>
    </row>
    <row r="65" spans="1:12" ht="18.75" customHeight="1" x14ac:dyDescent="0.55000000000000004">
      <c r="A65" s="10" t="s">
        <v>2</v>
      </c>
      <c r="B65" s="16" t="s">
        <v>2</v>
      </c>
      <c r="C65" s="681" t="s">
        <v>35</v>
      </c>
      <c r="D65" s="682"/>
      <c r="E65" s="683"/>
      <c r="F65" s="81"/>
      <c r="G65" s="184" t="s">
        <v>2</v>
      </c>
      <c r="H65" s="222" t="s">
        <v>2</v>
      </c>
      <c r="I65" s="222" t="s">
        <v>2</v>
      </c>
      <c r="J65" s="488" t="s">
        <v>2</v>
      </c>
      <c r="K65" s="489" t="s">
        <v>2</v>
      </c>
      <c r="L65" s="222" t="s">
        <v>2</v>
      </c>
    </row>
    <row r="66" spans="1:12" ht="18.75" customHeight="1" x14ac:dyDescent="0.55000000000000004">
      <c r="A66" s="435"/>
      <c r="B66" s="436"/>
      <c r="C66" s="436"/>
      <c r="D66" s="437" t="s">
        <v>33</v>
      </c>
      <c r="E66" s="438"/>
      <c r="F66" s="439"/>
      <c r="G66" s="440"/>
      <c r="H66" s="490">
        <v>0</v>
      </c>
      <c r="I66" s="490"/>
      <c r="J66" s="491"/>
      <c r="K66" s="492"/>
      <c r="L66" s="490">
        <v>40000</v>
      </c>
    </row>
    <row r="67" spans="1:12" ht="18.75" customHeight="1" x14ac:dyDescent="0.55000000000000004">
      <c r="A67" s="13" t="s">
        <v>2</v>
      </c>
      <c r="B67" s="14" t="s">
        <v>2</v>
      </c>
      <c r="C67" s="14" t="s">
        <v>2</v>
      </c>
      <c r="D67" s="680" t="s">
        <v>37</v>
      </c>
      <c r="E67" s="650"/>
      <c r="F67" s="45">
        <v>0</v>
      </c>
      <c r="G67" s="159">
        <v>18884</v>
      </c>
      <c r="H67" s="229">
        <v>34302</v>
      </c>
      <c r="I67" s="229">
        <v>30000</v>
      </c>
      <c r="J67" s="549">
        <f>100/I67*L67-100</f>
        <v>233.33333333333337</v>
      </c>
      <c r="K67" s="494" t="s">
        <v>11</v>
      </c>
      <c r="L67" s="229">
        <v>100000</v>
      </c>
    </row>
    <row r="68" spans="1:12" ht="18.75" customHeight="1" x14ac:dyDescent="0.55000000000000004">
      <c r="A68" s="3" t="s">
        <v>2</v>
      </c>
      <c r="B68" s="4" t="s">
        <v>2</v>
      </c>
      <c r="C68" s="4" t="s">
        <v>2</v>
      </c>
      <c r="D68" s="659" t="s">
        <v>192</v>
      </c>
      <c r="E68" s="653"/>
      <c r="F68" s="32">
        <v>99000</v>
      </c>
      <c r="G68" s="162">
        <v>0</v>
      </c>
      <c r="H68" s="55">
        <v>0</v>
      </c>
      <c r="I68" s="55">
        <v>0</v>
      </c>
      <c r="J68" s="495">
        <v>0</v>
      </c>
      <c r="K68" s="489" t="s">
        <v>11</v>
      </c>
      <c r="L68" s="55">
        <v>0</v>
      </c>
    </row>
    <row r="69" spans="1:12" ht="18.75" customHeight="1" x14ac:dyDescent="0.55000000000000004">
      <c r="A69" s="3" t="s">
        <v>2</v>
      </c>
      <c r="B69" s="4" t="s">
        <v>2</v>
      </c>
      <c r="C69" s="4" t="s">
        <v>2</v>
      </c>
      <c r="D69" s="659" t="s">
        <v>141</v>
      </c>
      <c r="E69" s="653"/>
      <c r="F69" s="32">
        <v>0</v>
      </c>
      <c r="G69" s="136">
        <v>27000</v>
      </c>
      <c r="H69" s="55">
        <v>15800</v>
      </c>
      <c r="I69" s="55">
        <v>20000</v>
      </c>
      <c r="J69" s="493">
        <f t="shared" ref="J69:J72" si="0">100/I69*L69-100</f>
        <v>0</v>
      </c>
      <c r="K69" s="496" t="s">
        <v>11</v>
      </c>
      <c r="L69" s="55">
        <v>20000</v>
      </c>
    </row>
    <row r="70" spans="1:12" ht="18.75" customHeight="1" x14ac:dyDescent="0.55000000000000004">
      <c r="A70" s="3" t="s">
        <v>2</v>
      </c>
      <c r="B70" s="4" t="s">
        <v>2</v>
      </c>
      <c r="C70" s="4" t="s">
        <v>2</v>
      </c>
      <c r="D70" s="659" t="s">
        <v>142</v>
      </c>
      <c r="E70" s="653"/>
      <c r="F70" s="32">
        <v>11110</v>
      </c>
      <c r="G70" s="136">
        <v>12885</v>
      </c>
      <c r="H70" s="55">
        <v>14925</v>
      </c>
      <c r="I70" s="55">
        <v>15000</v>
      </c>
      <c r="J70" s="497">
        <f t="shared" si="0"/>
        <v>0</v>
      </c>
      <c r="K70" s="448" t="s">
        <v>11</v>
      </c>
      <c r="L70" s="55">
        <v>15000</v>
      </c>
    </row>
    <row r="71" spans="1:12" ht="18.75" customHeight="1" x14ac:dyDescent="0.55000000000000004">
      <c r="A71" s="3" t="s">
        <v>2</v>
      </c>
      <c r="B71" s="4" t="s">
        <v>2</v>
      </c>
      <c r="C71" s="4" t="s">
        <v>2</v>
      </c>
      <c r="D71" s="659" t="s">
        <v>143</v>
      </c>
      <c r="E71" s="653"/>
      <c r="F71" s="32">
        <v>43770</v>
      </c>
      <c r="G71" s="136">
        <v>26140</v>
      </c>
      <c r="H71" s="55">
        <v>29560</v>
      </c>
      <c r="I71" s="55">
        <v>50000</v>
      </c>
      <c r="J71" s="497">
        <f t="shared" si="0"/>
        <v>0</v>
      </c>
      <c r="K71" s="448" t="s">
        <v>11</v>
      </c>
      <c r="L71" s="55">
        <v>50000</v>
      </c>
    </row>
    <row r="72" spans="1:12" ht="18.75" customHeight="1" x14ac:dyDescent="0.55000000000000004">
      <c r="A72" s="3" t="s">
        <v>2</v>
      </c>
      <c r="B72" s="4" t="s">
        <v>2</v>
      </c>
      <c r="C72" s="4" t="s">
        <v>2</v>
      </c>
      <c r="D72" s="659" t="s">
        <v>144</v>
      </c>
      <c r="E72" s="653"/>
      <c r="F72" s="32">
        <v>0</v>
      </c>
      <c r="G72" s="136">
        <v>7145</v>
      </c>
      <c r="H72" s="55">
        <v>5950</v>
      </c>
      <c r="I72" s="55">
        <v>20000</v>
      </c>
      <c r="J72" s="497">
        <f t="shared" si="0"/>
        <v>0</v>
      </c>
      <c r="K72" s="448" t="s">
        <v>11</v>
      </c>
      <c r="L72" s="55">
        <v>20000</v>
      </c>
    </row>
    <row r="73" spans="1:12" ht="18.75" customHeight="1" x14ac:dyDescent="0.55000000000000004">
      <c r="A73" s="3" t="s">
        <v>2</v>
      </c>
      <c r="B73" s="4" t="s">
        <v>2</v>
      </c>
      <c r="C73" s="4" t="s">
        <v>2</v>
      </c>
      <c r="D73" s="659" t="s">
        <v>145</v>
      </c>
      <c r="E73" s="653"/>
      <c r="F73" s="82">
        <v>0</v>
      </c>
      <c r="G73" s="160">
        <v>0</v>
      </c>
      <c r="H73" s="55">
        <v>0</v>
      </c>
      <c r="I73" s="55">
        <v>0</v>
      </c>
      <c r="J73" s="497">
        <v>0</v>
      </c>
      <c r="K73" s="448" t="s">
        <v>11</v>
      </c>
      <c r="L73" s="55">
        <v>0</v>
      </c>
    </row>
    <row r="74" spans="1:12" ht="18.75" customHeight="1" x14ac:dyDescent="0.55000000000000004">
      <c r="A74" s="6"/>
      <c r="B74" s="208"/>
      <c r="C74" s="208"/>
      <c r="D74" s="659" t="s">
        <v>278</v>
      </c>
      <c r="E74" s="653"/>
      <c r="F74" s="82">
        <v>0</v>
      </c>
      <c r="G74" s="160">
        <v>0</v>
      </c>
      <c r="H74" s="55">
        <v>0</v>
      </c>
      <c r="I74" s="55">
        <v>0</v>
      </c>
      <c r="J74" s="497">
        <v>100</v>
      </c>
      <c r="K74" s="448" t="s">
        <v>11</v>
      </c>
      <c r="L74" s="55">
        <v>286200</v>
      </c>
    </row>
    <row r="75" spans="1:12" ht="18.75" customHeight="1" x14ac:dyDescent="0.55000000000000004">
      <c r="A75" s="6"/>
      <c r="B75" s="208"/>
      <c r="C75" s="208"/>
      <c r="D75" s="208" t="s">
        <v>279</v>
      </c>
      <c r="E75" s="211"/>
      <c r="F75" s="441"/>
      <c r="G75" s="151"/>
      <c r="H75" s="64"/>
      <c r="I75" s="64"/>
      <c r="J75" s="497"/>
      <c r="K75" s="451"/>
      <c r="L75" s="64"/>
    </row>
    <row r="76" spans="1:12" ht="18.75" customHeight="1" x14ac:dyDescent="0.55000000000000004">
      <c r="A76" s="6" t="s">
        <v>2</v>
      </c>
      <c r="B76" s="7" t="s">
        <v>2</v>
      </c>
      <c r="C76" s="660" t="s">
        <v>45</v>
      </c>
      <c r="D76" s="661"/>
      <c r="E76" s="662"/>
      <c r="F76" s="78">
        <v>41511.21</v>
      </c>
      <c r="G76" s="139">
        <v>121844.73</v>
      </c>
      <c r="H76" s="498">
        <v>173655.44</v>
      </c>
      <c r="I76" s="64">
        <v>200000</v>
      </c>
      <c r="J76" s="497">
        <f t="shared" ref="J76" si="1">100/I76*L76-100</f>
        <v>0</v>
      </c>
      <c r="K76" s="451" t="s">
        <v>11</v>
      </c>
      <c r="L76" s="64">
        <v>200000</v>
      </c>
    </row>
    <row r="77" spans="1:12" ht="24" customHeight="1" x14ac:dyDescent="0.55000000000000004">
      <c r="A77" s="657" t="s">
        <v>46</v>
      </c>
      <c r="B77" s="658"/>
      <c r="C77" s="658"/>
      <c r="D77" s="658"/>
      <c r="E77" s="658"/>
      <c r="F77" s="79">
        <f>SUM(F68:F76)</f>
        <v>195391.21</v>
      </c>
      <c r="G77" s="161">
        <f>SUM(G67:G76)</f>
        <v>213898.72999999998</v>
      </c>
      <c r="H77" s="263">
        <f>+H67+H69+H70+H71+H72+H76</f>
        <v>274192.44</v>
      </c>
      <c r="I77" s="454">
        <f>SUM(I67:I76)</f>
        <v>335000</v>
      </c>
      <c r="J77" s="663" t="s">
        <v>2</v>
      </c>
      <c r="K77" s="663"/>
      <c r="L77" s="454">
        <f>SUM(L65:L76)</f>
        <v>731200</v>
      </c>
    </row>
    <row r="78" spans="1:12" x14ac:dyDescent="0.55000000000000004">
      <c r="A78" s="8" t="s">
        <v>2</v>
      </c>
      <c r="B78" s="664" t="s">
        <v>47</v>
      </c>
      <c r="C78" s="649"/>
      <c r="D78" s="649"/>
      <c r="E78" s="650"/>
      <c r="F78" s="67"/>
      <c r="G78" s="174" t="s">
        <v>2</v>
      </c>
      <c r="H78" s="455" t="s">
        <v>2</v>
      </c>
      <c r="I78" s="453" t="s">
        <v>2</v>
      </c>
      <c r="J78" s="445" t="s">
        <v>2</v>
      </c>
      <c r="K78" s="445" t="s">
        <v>2</v>
      </c>
      <c r="L78" s="453" t="s">
        <v>2</v>
      </c>
    </row>
    <row r="79" spans="1:12" ht="16.5" customHeight="1" x14ac:dyDescent="0.55000000000000004">
      <c r="A79" s="3" t="s">
        <v>2</v>
      </c>
      <c r="B79" s="4" t="s">
        <v>2</v>
      </c>
      <c r="C79" s="659" t="s">
        <v>48</v>
      </c>
      <c r="D79" s="652"/>
      <c r="E79" s="653"/>
      <c r="F79" s="69">
        <v>49669</v>
      </c>
      <c r="G79" s="136">
        <v>16711</v>
      </c>
      <c r="H79" s="55">
        <v>24956</v>
      </c>
      <c r="I79" s="55">
        <v>30000</v>
      </c>
      <c r="J79" s="449">
        <f>100/I79*L79-100</f>
        <v>0</v>
      </c>
      <c r="K79" s="448" t="s">
        <v>11</v>
      </c>
      <c r="L79" s="55">
        <v>30000</v>
      </c>
    </row>
    <row r="80" spans="1:12" ht="16.5" customHeight="1" x14ac:dyDescent="0.55000000000000004">
      <c r="A80" s="6" t="s">
        <v>2</v>
      </c>
      <c r="B80" s="148" t="s">
        <v>2</v>
      </c>
      <c r="C80" s="660" t="s">
        <v>49</v>
      </c>
      <c r="D80" s="661"/>
      <c r="E80" s="662"/>
      <c r="F80" s="70">
        <v>18350</v>
      </c>
      <c r="G80" s="141">
        <v>19920</v>
      </c>
      <c r="H80" s="64">
        <v>19800</v>
      </c>
      <c r="I80" s="64">
        <v>20000</v>
      </c>
      <c r="J80" s="550">
        <f t="shared" ref="J80:J88" si="2">100/I80*L80-100</f>
        <v>100</v>
      </c>
      <c r="K80" s="451" t="s">
        <v>11</v>
      </c>
      <c r="L80" s="64">
        <v>40000</v>
      </c>
    </row>
    <row r="81" spans="1:12" ht="16.5" customHeight="1" x14ac:dyDescent="0.55000000000000004">
      <c r="A81" s="135" t="s">
        <v>2</v>
      </c>
      <c r="B81" s="147" t="s">
        <v>2</v>
      </c>
      <c r="C81" s="690" t="s">
        <v>50</v>
      </c>
      <c r="D81" s="691"/>
      <c r="E81" s="692"/>
      <c r="F81" s="163">
        <v>9980</v>
      </c>
      <c r="G81" s="164">
        <v>9920</v>
      </c>
      <c r="H81" s="499">
        <v>9970</v>
      </c>
      <c r="I81" s="499">
        <v>10000</v>
      </c>
      <c r="J81" s="500">
        <f t="shared" si="2"/>
        <v>0</v>
      </c>
      <c r="K81" s="501" t="s">
        <v>11</v>
      </c>
      <c r="L81" s="499">
        <v>10000</v>
      </c>
    </row>
    <row r="82" spans="1:12" ht="16.5" customHeight="1" x14ac:dyDescent="0.55000000000000004">
      <c r="A82" s="199" t="s">
        <v>2</v>
      </c>
      <c r="B82" s="200" t="s">
        <v>2</v>
      </c>
      <c r="C82" s="687" t="s">
        <v>51</v>
      </c>
      <c r="D82" s="688"/>
      <c r="E82" s="688"/>
      <c r="F82" s="201">
        <v>0</v>
      </c>
      <c r="G82" s="202">
        <v>0</v>
      </c>
      <c r="H82" s="502">
        <v>0</v>
      </c>
      <c r="I82" s="551">
        <v>50000</v>
      </c>
      <c r="J82" s="552">
        <f t="shared" si="2"/>
        <v>0</v>
      </c>
      <c r="K82" s="503" t="s">
        <v>11</v>
      </c>
      <c r="L82" s="502">
        <v>50000</v>
      </c>
    </row>
    <row r="83" spans="1:12" ht="16.5" customHeight="1" x14ac:dyDescent="0.55000000000000004">
      <c r="A83" s="106"/>
      <c r="B83" s="106"/>
      <c r="C83" s="106"/>
      <c r="D83" s="111"/>
      <c r="E83" s="111"/>
      <c r="F83" s="125"/>
      <c r="G83" s="150"/>
      <c r="H83" s="252"/>
      <c r="I83" s="252"/>
      <c r="J83" s="504"/>
      <c r="K83" s="505"/>
      <c r="L83" s="252"/>
    </row>
    <row r="84" spans="1:12" ht="16.5" customHeight="1" x14ac:dyDescent="0.55000000000000004">
      <c r="A84" s="101" t="s">
        <v>2</v>
      </c>
      <c r="B84" s="207" t="s">
        <v>2</v>
      </c>
      <c r="C84" s="689" t="s">
        <v>52</v>
      </c>
      <c r="D84" s="666"/>
      <c r="E84" s="667"/>
      <c r="F84" s="126">
        <v>66300</v>
      </c>
      <c r="G84" s="165">
        <v>35680</v>
      </c>
      <c r="H84" s="253">
        <v>49380</v>
      </c>
      <c r="I84" s="253">
        <v>150000</v>
      </c>
      <c r="J84" s="544">
        <f t="shared" si="2"/>
        <v>-33.333333333333329</v>
      </c>
      <c r="K84" s="507" t="s">
        <v>11</v>
      </c>
      <c r="L84" s="253">
        <v>100000</v>
      </c>
    </row>
    <row r="85" spans="1:12" ht="16.5" customHeight="1" x14ac:dyDescent="0.55000000000000004">
      <c r="A85" s="3" t="s">
        <v>2</v>
      </c>
      <c r="B85" s="4" t="s">
        <v>2</v>
      </c>
      <c r="C85" s="659" t="s">
        <v>53</v>
      </c>
      <c r="D85" s="652"/>
      <c r="E85" s="653"/>
      <c r="F85" s="32">
        <v>175352</v>
      </c>
      <c r="G85" s="136">
        <v>216439</v>
      </c>
      <c r="H85" s="36">
        <v>221548</v>
      </c>
      <c r="I85" s="36">
        <v>305000</v>
      </c>
      <c r="J85" s="447">
        <f t="shared" si="2"/>
        <v>31.147540983606547</v>
      </c>
      <c r="K85" s="448" t="s">
        <v>11</v>
      </c>
      <c r="L85" s="36">
        <v>400000</v>
      </c>
    </row>
    <row r="86" spans="1:12" ht="16.5" customHeight="1" x14ac:dyDescent="0.55000000000000004">
      <c r="A86" s="3" t="s">
        <v>2</v>
      </c>
      <c r="B86" s="4" t="s">
        <v>2</v>
      </c>
      <c r="C86" s="659" t="s">
        <v>55</v>
      </c>
      <c r="D86" s="652"/>
      <c r="E86" s="653"/>
      <c r="F86" s="69">
        <v>0</v>
      </c>
      <c r="G86" s="136">
        <v>0</v>
      </c>
      <c r="H86" s="55">
        <v>0</v>
      </c>
      <c r="I86" s="55">
        <v>3000</v>
      </c>
      <c r="J86" s="447">
        <f t="shared" si="2"/>
        <v>66.666666666666657</v>
      </c>
      <c r="K86" s="448" t="s">
        <v>11</v>
      </c>
      <c r="L86" s="55">
        <v>5000</v>
      </c>
    </row>
    <row r="87" spans="1:12" ht="16.5" customHeight="1" x14ac:dyDescent="0.55000000000000004">
      <c r="A87" s="3" t="s">
        <v>2</v>
      </c>
      <c r="B87" s="4" t="s">
        <v>2</v>
      </c>
      <c r="C87" s="659" t="s">
        <v>56</v>
      </c>
      <c r="D87" s="652"/>
      <c r="E87" s="653"/>
      <c r="F87" s="69">
        <v>9900</v>
      </c>
      <c r="G87" s="136">
        <v>9750</v>
      </c>
      <c r="H87" s="55">
        <v>10000</v>
      </c>
      <c r="I87" s="55">
        <v>10000</v>
      </c>
      <c r="J87" s="458">
        <f t="shared" si="2"/>
        <v>50</v>
      </c>
      <c r="K87" s="448" t="s">
        <v>11</v>
      </c>
      <c r="L87" s="55">
        <v>15000</v>
      </c>
    </row>
    <row r="88" spans="1:12" ht="16.5" customHeight="1" x14ac:dyDescent="0.55000000000000004">
      <c r="A88" s="6" t="s">
        <v>2</v>
      </c>
      <c r="B88" s="7" t="s">
        <v>2</v>
      </c>
      <c r="C88" s="660" t="s">
        <v>146</v>
      </c>
      <c r="D88" s="661"/>
      <c r="E88" s="662"/>
      <c r="F88" s="70">
        <v>198800</v>
      </c>
      <c r="G88" s="141">
        <v>99900</v>
      </c>
      <c r="H88" s="267">
        <v>99840</v>
      </c>
      <c r="I88" s="267">
        <v>100000</v>
      </c>
      <c r="J88" s="458">
        <f t="shared" si="2"/>
        <v>50</v>
      </c>
      <c r="K88" s="451" t="s">
        <v>11</v>
      </c>
      <c r="L88" s="267">
        <v>150000</v>
      </c>
    </row>
    <row r="89" spans="1:12" ht="24" customHeight="1" x14ac:dyDescent="0.55000000000000004">
      <c r="A89" s="657" t="s">
        <v>57</v>
      </c>
      <c r="B89" s="658"/>
      <c r="C89" s="658"/>
      <c r="D89" s="658"/>
      <c r="E89" s="658"/>
      <c r="F89" s="75">
        <f>SUM(F79:F88)</f>
        <v>528351</v>
      </c>
      <c r="G89" s="166">
        <f>SUM(G79:G88)</f>
        <v>408320</v>
      </c>
      <c r="H89" s="454">
        <f>+H79+H80+H81+H82+H84+H85+H86+H87+H88</f>
        <v>435494</v>
      </c>
      <c r="I89" s="454">
        <f>+I79+I80+I81+I82+I84+I85+I86+I87+I88</f>
        <v>678000</v>
      </c>
      <c r="J89" s="663" t="s">
        <v>2</v>
      </c>
      <c r="K89" s="663"/>
      <c r="L89" s="454">
        <f>+L79+L80+L81+L82+L84+L85+L86+L87+L88</f>
        <v>800000</v>
      </c>
    </row>
    <row r="90" spans="1:12" ht="18.75" customHeight="1" x14ac:dyDescent="0.55000000000000004">
      <c r="A90" s="8" t="s">
        <v>2</v>
      </c>
      <c r="B90" s="664" t="s">
        <v>58</v>
      </c>
      <c r="C90" s="649"/>
      <c r="D90" s="649"/>
      <c r="E90" s="650"/>
      <c r="F90" s="67"/>
      <c r="G90" s="174" t="s">
        <v>2</v>
      </c>
      <c r="H90" s="453" t="s">
        <v>2</v>
      </c>
      <c r="I90" s="453" t="s">
        <v>2</v>
      </c>
      <c r="J90" s="445" t="s">
        <v>2</v>
      </c>
      <c r="K90" s="445" t="s">
        <v>2</v>
      </c>
      <c r="L90" s="453" t="s">
        <v>2</v>
      </c>
    </row>
    <row r="91" spans="1:12" ht="18.75" customHeight="1" x14ac:dyDescent="0.55000000000000004">
      <c r="A91" s="10" t="s">
        <v>2</v>
      </c>
      <c r="B91" s="16" t="s">
        <v>2</v>
      </c>
      <c r="C91" s="681" t="s">
        <v>59</v>
      </c>
      <c r="D91" s="682"/>
      <c r="E91" s="683"/>
      <c r="F91" s="83">
        <v>60874</v>
      </c>
      <c r="G91" s="137">
        <v>51431.94</v>
      </c>
      <c r="H91" s="508">
        <v>77321.67</v>
      </c>
      <c r="I91" s="222">
        <v>80000</v>
      </c>
      <c r="J91" s="545">
        <f t="shared" ref="J91:J94" si="3">100/I91*L91-100</f>
        <v>12.5</v>
      </c>
      <c r="K91" s="510" t="s">
        <v>11</v>
      </c>
      <c r="L91" s="222">
        <v>90000</v>
      </c>
    </row>
    <row r="92" spans="1:12" ht="18.75" customHeight="1" x14ac:dyDescent="0.55000000000000004">
      <c r="A92" s="17" t="s">
        <v>2</v>
      </c>
      <c r="B92" s="11" t="s">
        <v>2</v>
      </c>
      <c r="C92" s="693" t="s">
        <v>60</v>
      </c>
      <c r="D92" s="694"/>
      <c r="E92" s="695"/>
      <c r="F92" s="84">
        <v>5503.01</v>
      </c>
      <c r="G92" s="146">
        <v>4195.47</v>
      </c>
      <c r="H92" s="511">
        <v>7031.51</v>
      </c>
      <c r="I92" s="65">
        <v>15000</v>
      </c>
      <c r="J92" s="512">
        <f t="shared" si="3"/>
        <v>0</v>
      </c>
      <c r="K92" s="513" t="s">
        <v>11</v>
      </c>
      <c r="L92" s="65">
        <v>15000</v>
      </c>
    </row>
    <row r="93" spans="1:12" ht="18.75" customHeight="1" x14ac:dyDescent="0.55000000000000004">
      <c r="A93" s="128" t="s">
        <v>2</v>
      </c>
      <c r="B93" s="129" t="s">
        <v>2</v>
      </c>
      <c r="C93" s="701" t="s">
        <v>61</v>
      </c>
      <c r="D93" s="702"/>
      <c r="E93" s="703"/>
      <c r="F93" s="203">
        <v>0</v>
      </c>
      <c r="G93" s="204">
        <v>0</v>
      </c>
      <c r="H93" s="514">
        <v>0</v>
      </c>
      <c r="I93" s="514">
        <v>2000</v>
      </c>
      <c r="J93" s="515">
        <f t="shared" si="3"/>
        <v>0</v>
      </c>
      <c r="K93" s="516" t="s">
        <v>11</v>
      </c>
      <c r="L93" s="514">
        <v>2000</v>
      </c>
    </row>
    <row r="94" spans="1:12" ht="18.75" customHeight="1" x14ac:dyDescent="0.55000000000000004">
      <c r="A94" s="12" t="s">
        <v>2</v>
      </c>
      <c r="B94" s="25" t="s">
        <v>2</v>
      </c>
      <c r="C94" s="704" t="s">
        <v>63</v>
      </c>
      <c r="D94" s="708"/>
      <c r="E94" s="705"/>
      <c r="F94" s="97">
        <v>8988</v>
      </c>
      <c r="G94" s="144">
        <v>8988</v>
      </c>
      <c r="H94" s="247">
        <v>8988</v>
      </c>
      <c r="I94" s="247">
        <v>20000</v>
      </c>
      <c r="J94" s="517">
        <f t="shared" si="3"/>
        <v>0</v>
      </c>
      <c r="K94" s="505" t="s">
        <v>11</v>
      </c>
      <c r="L94" s="247">
        <v>20000</v>
      </c>
    </row>
    <row r="95" spans="1:12" ht="18.75" customHeight="1" x14ac:dyDescent="0.55000000000000004">
      <c r="A95" s="657" t="s">
        <v>64</v>
      </c>
      <c r="B95" s="658"/>
      <c r="C95" s="658"/>
      <c r="D95" s="658"/>
      <c r="E95" s="658"/>
      <c r="F95" s="79">
        <f>SUM(F91:F94)</f>
        <v>75365.009999999995</v>
      </c>
      <c r="G95" s="152">
        <f>SUM(G91:G94)</f>
        <v>64615.41</v>
      </c>
      <c r="H95" s="518">
        <f>+H94+H93+H92+H91</f>
        <v>93341.18</v>
      </c>
      <c r="I95" s="454">
        <f>+I94+I93+I92+I91</f>
        <v>117000</v>
      </c>
      <c r="J95" s="675" t="s">
        <v>2</v>
      </c>
      <c r="K95" s="674"/>
      <c r="L95" s="454">
        <f>+L94+L93+L92+L91</f>
        <v>127000</v>
      </c>
    </row>
    <row r="96" spans="1:12" ht="18.75" customHeight="1" x14ac:dyDescent="0.55000000000000004">
      <c r="A96" s="657" t="s">
        <v>65</v>
      </c>
      <c r="B96" s="658"/>
      <c r="C96" s="658"/>
      <c r="D96" s="658"/>
      <c r="E96" s="658"/>
      <c r="F96" s="79">
        <f>SUM(F63,F77,F89,F95)</f>
        <v>815907.22</v>
      </c>
      <c r="G96" s="167">
        <f>SUM(G63,G77,G89,G95)</f>
        <v>693834.14</v>
      </c>
      <c r="H96" s="519">
        <f>+H95+H89+H77+H63</f>
        <v>803027.61999999988</v>
      </c>
      <c r="I96" s="452">
        <f>+I95+I89+I77+I63</f>
        <v>1145000</v>
      </c>
      <c r="J96" s="675" t="s">
        <v>2</v>
      </c>
      <c r="K96" s="674"/>
      <c r="L96" s="452">
        <f>+L95+L89+L77+L63</f>
        <v>1673200</v>
      </c>
    </row>
    <row r="97" spans="1:12" ht="20.25" customHeight="1" x14ac:dyDescent="0.55000000000000004">
      <c r="A97" s="9" t="s">
        <v>2</v>
      </c>
      <c r="B97" s="665" t="s">
        <v>66</v>
      </c>
      <c r="C97" s="666"/>
      <c r="D97" s="666"/>
      <c r="E97" s="667"/>
      <c r="F97" s="67"/>
      <c r="G97" s="153" t="s">
        <v>2</v>
      </c>
      <c r="H97" s="520" t="s">
        <v>2</v>
      </c>
      <c r="I97" s="444" t="s">
        <v>2</v>
      </c>
      <c r="J97" s="413" t="s">
        <v>2</v>
      </c>
      <c r="K97" s="413" t="s">
        <v>2</v>
      </c>
      <c r="L97" s="444" t="s">
        <v>2</v>
      </c>
    </row>
    <row r="98" spans="1:12" ht="20.25" customHeight="1" x14ac:dyDescent="0.55000000000000004">
      <c r="A98" s="2" t="s">
        <v>2</v>
      </c>
      <c r="B98" s="651" t="s">
        <v>67</v>
      </c>
      <c r="C98" s="652"/>
      <c r="D98" s="652"/>
      <c r="E98" s="653"/>
      <c r="F98" s="68"/>
      <c r="G98" s="180" t="s">
        <v>2</v>
      </c>
      <c r="H98" s="474"/>
      <c r="I98" s="446"/>
      <c r="J98" s="413" t="s">
        <v>2</v>
      </c>
      <c r="K98" s="413" t="s">
        <v>2</v>
      </c>
      <c r="L98" s="446"/>
    </row>
    <row r="99" spans="1:12" ht="20.25" customHeight="1" x14ac:dyDescent="0.55000000000000004">
      <c r="A99" s="10" t="s">
        <v>2</v>
      </c>
      <c r="B99" s="16" t="s">
        <v>2</v>
      </c>
      <c r="C99" s="681" t="s">
        <v>68</v>
      </c>
      <c r="D99" s="682"/>
      <c r="E99" s="683"/>
      <c r="F99" s="85"/>
      <c r="G99" s="185" t="s">
        <v>2</v>
      </c>
      <c r="H99" s="521"/>
      <c r="I99" s="522"/>
      <c r="J99" s="509" t="s">
        <v>2</v>
      </c>
      <c r="K99" s="510" t="s">
        <v>2</v>
      </c>
      <c r="L99" s="522"/>
    </row>
    <row r="100" spans="1:12" ht="20.25" customHeight="1" x14ac:dyDescent="0.55000000000000004">
      <c r="A100" s="13" t="s">
        <v>2</v>
      </c>
      <c r="B100" s="14" t="s">
        <v>2</v>
      </c>
      <c r="C100" s="14" t="s">
        <v>2</v>
      </c>
      <c r="D100" s="680" t="s">
        <v>147</v>
      </c>
      <c r="E100" s="650"/>
      <c r="F100" s="72">
        <v>0</v>
      </c>
      <c r="G100" s="171">
        <v>0</v>
      </c>
      <c r="H100" s="229">
        <v>0</v>
      </c>
      <c r="I100" s="229">
        <v>0</v>
      </c>
      <c r="J100" s="523">
        <v>0</v>
      </c>
      <c r="K100" s="524" t="s">
        <v>11</v>
      </c>
      <c r="L100" s="229">
        <v>0</v>
      </c>
    </row>
    <row r="101" spans="1:12" ht="20.25" customHeight="1" x14ac:dyDescent="0.55000000000000004">
      <c r="A101" s="3" t="s">
        <v>2</v>
      </c>
      <c r="B101" s="4" t="s">
        <v>2</v>
      </c>
      <c r="C101" s="659" t="s">
        <v>148</v>
      </c>
      <c r="D101" s="652"/>
      <c r="E101" s="653"/>
      <c r="F101" s="73"/>
      <c r="G101" s="160" t="s">
        <v>2</v>
      </c>
      <c r="H101" s="55"/>
      <c r="I101" s="55"/>
      <c r="J101" s="458" t="s">
        <v>2</v>
      </c>
      <c r="K101" s="448" t="s">
        <v>2</v>
      </c>
      <c r="L101" s="55"/>
    </row>
    <row r="102" spans="1:12" ht="20.25" customHeight="1" x14ac:dyDescent="0.55000000000000004">
      <c r="A102" s="3" t="s">
        <v>2</v>
      </c>
      <c r="B102" s="4" t="s">
        <v>2</v>
      </c>
      <c r="C102" s="4" t="s">
        <v>2</v>
      </c>
      <c r="D102" s="659" t="s">
        <v>149</v>
      </c>
      <c r="E102" s="653"/>
      <c r="F102" s="73">
        <v>0</v>
      </c>
      <c r="G102" s="160">
        <v>0</v>
      </c>
      <c r="H102" s="55">
        <v>699500</v>
      </c>
      <c r="I102" s="55">
        <v>0</v>
      </c>
      <c r="J102" s="525">
        <v>0</v>
      </c>
      <c r="K102" s="448" t="s">
        <v>11</v>
      </c>
      <c r="L102" s="55">
        <v>0</v>
      </c>
    </row>
    <row r="103" spans="1:12" ht="20.25" customHeight="1" x14ac:dyDescent="0.55000000000000004">
      <c r="A103" s="3" t="s">
        <v>2</v>
      </c>
      <c r="B103" s="206" t="s">
        <v>2</v>
      </c>
      <c r="C103" s="206" t="s">
        <v>2</v>
      </c>
      <c r="D103" s="659" t="s">
        <v>193</v>
      </c>
      <c r="E103" s="653"/>
      <c r="F103" s="73">
        <v>0</v>
      </c>
      <c r="G103" s="160">
        <v>0</v>
      </c>
      <c r="H103" s="55">
        <v>0</v>
      </c>
      <c r="I103" s="55">
        <v>0</v>
      </c>
      <c r="J103" s="523">
        <v>0</v>
      </c>
      <c r="K103" s="448" t="s">
        <v>11</v>
      </c>
      <c r="L103" s="55">
        <v>0</v>
      </c>
    </row>
    <row r="104" spans="1:12" ht="20.25" customHeight="1" x14ac:dyDescent="0.55000000000000004">
      <c r="A104" s="3" t="s">
        <v>2</v>
      </c>
      <c r="B104" s="4" t="s">
        <v>2</v>
      </c>
      <c r="C104" s="4" t="s">
        <v>2</v>
      </c>
      <c r="D104" s="659" t="s">
        <v>280</v>
      </c>
      <c r="E104" s="653"/>
      <c r="F104" s="73">
        <v>0</v>
      </c>
      <c r="G104" s="160">
        <v>0</v>
      </c>
      <c r="H104" s="55">
        <v>0</v>
      </c>
      <c r="I104" s="55">
        <v>0</v>
      </c>
      <c r="J104" s="523">
        <v>100</v>
      </c>
      <c r="K104" s="448" t="s">
        <v>11</v>
      </c>
      <c r="L104" s="55">
        <v>2500000</v>
      </c>
    </row>
    <row r="105" spans="1:12" ht="20.25" customHeight="1" x14ac:dyDescent="0.55000000000000004">
      <c r="A105" s="3" t="s">
        <v>2</v>
      </c>
      <c r="B105" s="4" t="s">
        <v>2</v>
      </c>
      <c r="C105" s="659" t="s">
        <v>150</v>
      </c>
      <c r="D105" s="652"/>
      <c r="E105" s="653"/>
      <c r="F105" s="73"/>
      <c r="G105" s="160" t="s">
        <v>2</v>
      </c>
      <c r="H105" s="55"/>
      <c r="I105" s="55"/>
      <c r="J105" s="458" t="s">
        <v>2</v>
      </c>
      <c r="K105" s="448" t="s">
        <v>2</v>
      </c>
      <c r="L105" s="55"/>
    </row>
    <row r="106" spans="1:12" ht="20.25" customHeight="1" x14ac:dyDescent="0.55000000000000004">
      <c r="A106" s="3" t="s">
        <v>2</v>
      </c>
      <c r="B106" s="4" t="s">
        <v>2</v>
      </c>
      <c r="C106" s="4" t="s">
        <v>2</v>
      </c>
      <c r="D106" s="659" t="s">
        <v>151</v>
      </c>
      <c r="E106" s="653"/>
      <c r="F106" s="73">
        <v>0</v>
      </c>
      <c r="G106" s="160">
        <v>0</v>
      </c>
      <c r="H106" s="55">
        <v>0</v>
      </c>
      <c r="I106" s="55">
        <v>0</v>
      </c>
      <c r="J106" s="458">
        <v>0</v>
      </c>
      <c r="K106" s="448" t="s">
        <v>11</v>
      </c>
      <c r="L106" s="55">
        <v>0</v>
      </c>
    </row>
    <row r="107" spans="1:12" ht="20.25" customHeight="1" x14ac:dyDescent="0.55000000000000004">
      <c r="A107" s="15" t="s">
        <v>2</v>
      </c>
      <c r="B107" s="104" t="s">
        <v>2</v>
      </c>
      <c r="C107" s="104" t="s">
        <v>2</v>
      </c>
      <c r="D107" s="684" t="s">
        <v>152</v>
      </c>
      <c r="E107" s="686"/>
      <c r="F107" s="96">
        <v>45000</v>
      </c>
      <c r="G107" s="143">
        <v>0</v>
      </c>
      <c r="H107" s="218">
        <v>0</v>
      </c>
      <c r="I107" s="218">
        <v>0</v>
      </c>
      <c r="J107" s="526">
        <v>0</v>
      </c>
      <c r="K107" s="527" t="s">
        <v>11</v>
      </c>
      <c r="L107" s="218">
        <v>0</v>
      </c>
    </row>
    <row r="108" spans="1:12" ht="20.25" customHeight="1" x14ac:dyDescent="0.55000000000000004">
      <c r="A108" s="106"/>
      <c r="B108" s="106"/>
      <c r="C108" s="106"/>
      <c r="D108" s="106"/>
      <c r="E108" s="111"/>
      <c r="F108" s="125"/>
      <c r="G108" s="150"/>
      <c r="H108" s="528"/>
      <c r="I108" s="252"/>
      <c r="J108" s="504"/>
      <c r="K108" s="505"/>
      <c r="L108" s="252"/>
    </row>
    <row r="109" spans="1:12" ht="20.25" customHeight="1" x14ac:dyDescent="0.55000000000000004">
      <c r="A109" s="106"/>
      <c r="B109" s="106"/>
      <c r="C109" s="106"/>
      <c r="D109" s="106"/>
      <c r="E109" s="111"/>
      <c r="F109" s="125"/>
      <c r="G109" s="150"/>
      <c r="H109" s="528"/>
      <c r="I109" s="252"/>
      <c r="J109" s="504"/>
      <c r="K109" s="505"/>
      <c r="L109" s="252"/>
    </row>
    <row r="110" spans="1:12" ht="20.25" customHeight="1" x14ac:dyDescent="0.55000000000000004">
      <c r="A110" s="101" t="s">
        <v>2</v>
      </c>
      <c r="B110" s="207" t="s">
        <v>2</v>
      </c>
      <c r="C110" s="689" t="s">
        <v>73</v>
      </c>
      <c r="D110" s="666"/>
      <c r="E110" s="667"/>
      <c r="F110" s="127"/>
      <c r="G110" s="169" t="s">
        <v>2</v>
      </c>
      <c r="H110" s="529"/>
      <c r="I110" s="266"/>
      <c r="J110" s="506" t="s">
        <v>2</v>
      </c>
      <c r="K110" s="507" t="s">
        <v>2</v>
      </c>
      <c r="L110" s="266"/>
    </row>
    <row r="111" spans="1:12" ht="20.25" customHeight="1" x14ac:dyDescent="0.55000000000000004">
      <c r="A111" s="3"/>
      <c r="B111" s="4"/>
      <c r="C111" s="4"/>
      <c r="D111" s="659" t="s">
        <v>73</v>
      </c>
      <c r="E111" s="653"/>
      <c r="F111" s="55">
        <v>0</v>
      </c>
      <c r="G111" s="5">
        <v>0</v>
      </c>
      <c r="H111" s="55">
        <v>0</v>
      </c>
      <c r="I111" s="55">
        <v>0</v>
      </c>
      <c r="J111" s="458">
        <v>0</v>
      </c>
      <c r="K111" s="448" t="s">
        <v>11</v>
      </c>
      <c r="L111" s="55">
        <v>0</v>
      </c>
    </row>
    <row r="112" spans="1:12" ht="20.25" customHeight="1" x14ac:dyDescent="0.55000000000000004">
      <c r="A112" s="3" t="s">
        <v>2</v>
      </c>
      <c r="B112" s="4" t="s">
        <v>2</v>
      </c>
      <c r="C112" s="4" t="s">
        <v>2</v>
      </c>
      <c r="D112" s="659" t="s">
        <v>153</v>
      </c>
      <c r="E112" s="653"/>
      <c r="F112" s="73">
        <v>0</v>
      </c>
      <c r="G112" s="160">
        <v>0</v>
      </c>
      <c r="H112" s="55">
        <v>0</v>
      </c>
      <c r="I112" s="55">
        <v>0</v>
      </c>
      <c r="J112" s="458">
        <v>0</v>
      </c>
      <c r="K112" s="448" t="s">
        <v>11</v>
      </c>
      <c r="L112" s="55">
        <v>0</v>
      </c>
    </row>
    <row r="113" spans="1:12" ht="20.25" customHeight="1" x14ac:dyDescent="0.55000000000000004">
      <c r="A113" s="3" t="s">
        <v>2</v>
      </c>
      <c r="B113" s="4" t="s">
        <v>2</v>
      </c>
      <c r="C113" s="4" t="s">
        <v>2</v>
      </c>
      <c r="D113" s="659" t="s">
        <v>191</v>
      </c>
      <c r="E113" s="653"/>
      <c r="F113" s="69">
        <v>0</v>
      </c>
      <c r="G113" s="136">
        <v>0</v>
      </c>
      <c r="H113" s="55">
        <v>0</v>
      </c>
      <c r="I113" s="55">
        <v>0</v>
      </c>
      <c r="J113" s="458">
        <v>0</v>
      </c>
      <c r="K113" s="448" t="s">
        <v>11</v>
      </c>
      <c r="L113" s="55">
        <v>0</v>
      </c>
    </row>
    <row r="114" spans="1:12" ht="20.25" customHeight="1" x14ac:dyDescent="0.55000000000000004">
      <c r="A114" s="3" t="s">
        <v>2</v>
      </c>
      <c r="B114" s="4" t="s">
        <v>2</v>
      </c>
      <c r="C114" s="4" t="s">
        <v>2</v>
      </c>
      <c r="D114" s="659" t="s">
        <v>154</v>
      </c>
      <c r="E114" s="653"/>
      <c r="F114" s="73">
        <v>0</v>
      </c>
      <c r="G114" s="160">
        <v>0</v>
      </c>
      <c r="H114" s="55">
        <v>0</v>
      </c>
      <c r="I114" s="55">
        <v>0</v>
      </c>
      <c r="J114" s="458">
        <v>0</v>
      </c>
      <c r="K114" s="448" t="s">
        <v>11</v>
      </c>
      <c r="L114" s="55">
        <v>0</v>
      </c>
    </row>
    <row r="115" spans="1:12" ht="20.25" customHeight="1" x14ac:dyDescent="0.55000000000000004">
      <c r="A115" s="3" t="s">
        <v>2</v>
      </c>
      <c r="B115" s="4" t="s">
        <v>2</v>
      </c>
      <c r="C115" s="4" t="s">
        <v>2</v>
      </c>
      <c r="D115" s="659" t="s">
        <v>155</v>
      </c>
      <c r="E115" s="653"/>
      <c r="F115" s="73">
        <v>0</v>
      </c>
      <c r="G115" s="160">
        <v>0</v>
      </c>
      <c r="H115" s="55">
        <v>0</v>
      </c>
      <c r="I115" s="55">
        <v>0</v>
      </c>
      <c r="J115" s="279">
        <v>0</v>
      </c>
      <c r="K115" s="448" t="s">
        <v>11</v>
      </c>
      <c r="L115" s="55">
        <v>0</v>
      </c>
    </row>
    <row r="116" spans="1:12" ht="20.25" customHeight="1" x14ac:dyDescent="0.55000000000000004">
      <c r="A116" s="3" t="s">
        <v>2</v>
      </c>
      <c r="B116" s="206" t="s">
        <v>2</v>
      </c>
      <c r="C116" s="206" t="s">
        <v>2</v>
      </c>
      <c r="D116" s="659" t="s">
        <v>199</v>
      </c>
      <c r="E116" s="653"/>
      <c r="F116" s="73">
        <v>0</v>
      </c>
      <c r="G116" s="160">
        <v>0</v>
      </c>
      <c r="H116" s="36">
        <v>0</v>
      </c>
      <c r="I116" s="36">
        <v>0</v>
      </c>
      <c r="J116" s="279">
        <v>0</v>
      </c>
      <c r="K116" s="448" t="s">
        <v>11</v>
      </c>
      <c r="L116" s="36">
        <v>0</v>
      </c>
    </row>
    <row r="117" spans="1:12" ht="20.25" customHeight="1" x14ac:dyDescent="0.55000000000000004">
      <c r="A117" s="3" t="s">
        <v>2</v>
      </c>
      <c r="B117" s="4" t="s">
        <v>2</v>
      </c>
      <c r="C117" s="4" t="s">
        <v>2</v>
      </c>
      <c r="D117" s="659" t="s">
        <v>290</v>
      </c>
      <c r="E117" s="653"/>
      <c r="F117" s="73">
        <v>0</v>
      </c>
      <c r="G117" s="160">
        <v>0</v>
      </c>
      <c r="H117" s="36">
        <v>0</v>
      </c>
      <c r="I117" s="36">
        <v>0</v>
      </c>
      <c r="J117" s="279">
        <v>100</v>
      </c>
      <c r="K117" s="448" t="s">
        <v>11</v>
      </c>
      <c r="L117" s="36">
        <v>300000</v>
      </c>
    </row>
    <row r="118" spans="1:12" ht="20.25" customHeight="1" x14ac:dyDescent="0.55000000000000004">
      <c r="A118" s="3" t="s">
        <v>2</v>
      </c>
      <c r="B118" s="4" t="s">
        <v>2</v>
      </c>
      <c r="C118" s="659" t="s">
        <v>76</v>
      </c>
      <c r="D118" s="652"/>
      <c r="E118" s="653"/>
      <c r="F118" s="68"/>
      <c r="G118" s="180" t="s">
        <v>2</v>
      </c>
      <c r="H118" s="55"/>
      <c r="I118" s="55"/>
      <c r="J118" s="458" t="s">
        <v>2</v>
      </c>
      <c r="K118" s="448" t="s">
        <v>2</v>
      </c>
      <c r="L118" s="55"/>
    </row>
    <row r="119" spans="1:12" ht="20.25" customHeight="1" x14ac:dyDescent="0.55000000000000004">
      <c r="A119" s="10" t="s">
        <v>2</v>
      </c>
      <c r="B119" s="16" t="s">
        <v>2</v>
      </c>
      <c r="C119" s="16" t="s">
        <v>2</v>
      </c>
      <c r="D119" s="681" t="s">
        <v>156</v>
      </c>
      <c r="E119" s="683"/>
      <c r="F119" s="86">
        <v>16000</v>
      </c>
      <c r="G119" s="186">
        <v>0</v>
      </c>
      <c r="H119" s="222">
        <v>0</v>
      </c>
      <c r="I119" s="222">
        <v>0</v>
      </c>
      <c r="J119" s="509">
        <v>0</v>
      </c>
      <c r="K119" s="510" t="s">
        <v>11</v>
      </c>
      <c r="L119" s="222">
        <v>0</v>
      </c>
    </row>
    <row r="120" spans="1:12" ht="20.25" customHeight="1" x14ac:dyDescent="0.55000000000000004">
      <c r="A120" s="13" t="s">
        <v>2</v>
      </c>
      <c r="B120" s="25" t="s">
        <v>2</v>
      </c>
      <c r="C120" s="25" t="s">
        <v>2</v>
      </c>
      <c r="D120" s="704" t="s">
        <v>157</v>
      </c>
      <c r="E120" s="705"/>
      <c r="F120" s="98">
        <v>12500</v>
      </c>
      <c r="G120" s="187">
        <v>0</v>
      </c>
      <c r="H120" s="247">
        <v>0</v>
      </c>
      <c r="I120" s="247">
        <v>0</v>
      </c>
      <c r="J120" s="504">
        <v>0</v>
      </c>
      <c r="K120" s="505" t="s">
        <v>11</v>
      </c>
      <c r="L120" s="247">
        <v>0</v>
      </c>
    </row>
    <row r="121" spans="1:12" ht="20.25" customHeight="1" x14ac:dyDescent="0.55000000000000004">
      <c r="A121" s="10" t="s">
        <v>2</v>
      </c>
      <c r="B121" s="26" t="s">
        <v>2</v>
      </c>
      <c r="C121" s="26" t="s">
        <v>2</v>
      </c>
      <c r="D121" s="693" t="s">
        <v>158</v>
      </c>
      <c r="E121" s="695"/>
      <c r="F121" s="89">
        <v>0</v>
      </c>
      <c r="G121" s="188">
        <v>0</v>
      </c>
      <c r="H121" s="248">
        <v>0</v>
      </c>
      <c r="I121" s="248">
        <v>0</v>
      </c>
      <c r="J121" s="530">
        <v>0</v>
      </c>
      <c r="K121" s="531" t="s">
        <v>11</v>
      </c>
      <c r="L121" s="248">
        <v>0</v>
      </c>
    </row>
    <row r="122" spans="1:12" ht="20.25" customHeight="1" x14ac:dyDescent="0.55000000000000004">
      <c r="A122" s="128" t="s">
        <v>2</v>
      </c>
      <c r="B122" s="129" t="s">
        <v>2</v>
      </c>
      <c r="C122" s="701" t="s">
        <v>159</v>
      </c>
      <c r="D122" s="702"/>
      <c r="E122" s="703"/>
      <c r="F122" s="130"/>
      <c r="G122" s="189" t="s">
        <v>2</v>
      </c>
      <c r="H122" s="514"/>
      <c r="I122" s="514"/>
      <c r="J122" s="532" t="s">
        <v>2</v>
      </c>
      <c r="K122" s="516" t="s">
        <v>2</v>
      </c>
      <c r="L122" s="514"/>
    </row>
    <row r="123" spans="1:12" ht="20.25" customHeight="1" x14ac:dyDescent="0.55000000000000004">
      <c r="A123" s="18"/>
      <c r="B123" s="107"/>
      <c r="C123" s="107"/>
      <c r="D123" s="709" t="s">
        <v>159</v>
      </c>
      <c r="E123" s="710"/>
      <c r="F123" s="65">
        <v>0</v>
      </c>
      <c r="G123" s="149">
        <v>0</v>
      </c>
      <c r="H123" s="65">
        <v>0</v>
      </c>
      <c r="I123" s="65">
        <v>0</v>
      </c>
      <c r="J123" s="512"/>
      <c r="K123" s="513"/>
      <c r="L123" s="65">
        <v>0</v>
      </c>
    </row>
    <row r="124" spans="1:12" ht="20.25" customHeight="1" x14ac:dyDescent="0.55000000000000004">
      <c r="A124" s="13" t="s">
        <v>2</v>
      </c>
      <c r="B124" s="27" t="s">
        <v>2</v>
      </c>
      <c r="C124" s="27" t="s">
        <v>2</v>
      </c>
      <c r="D124" s="680" t="s">
        <v>160</v>
      </c>
      <c r="E124" s="650"/>
      <c r="F124" s="72">
        <v>0</v>
      </c>
      <c r="G124" s="176">
        <v>0</v>
      </c>
      <c r="H124" s="229">
        <v>0</v>
      </c>
      <c r="I124" s="229">
        <v>0</v>
      </c>
      <c r="J124" s="523">
        <v>0</v>
      </c>
      <c r="K124" s="524" t="s">
        <v>11</v>
      </c>
      <c r="L124" s="229">
        <v>0</v>
      </c>
    </row>
    <row r="125" spans="1:12" ht="20.25" customHeight="1" x14ac:dyDescent="0.55000000000000004">
      <c r="A125" s="3" t="s">
        <v>2</v>
      </c>
      <c r="B125" s="4" t="s">
        <v>2</v>
      </c>
      <c r="C125" s="659" t="s">
        <v>161</v>
      </c>
      <c r="D125" s="652"/>
      <c r="E125" s="653"/>
      <c r="F125" s="73"/>
      <c r="G125" s="177" t="s">
        <v>2</v>
      </c>
      <c r="H125" s="55"/>
      <c r="I125" s="55"/>
      <c r="J125" s="458" t="s">
        <v>2</v>
      </c>
      <c r="K125" s="448" t="s">
        <v>2</v>
      </c>
      <c r="L125" s="55"/>
    </row>
    <row r="126" spans="1:12" ht="20.25" customHeight="1" x14ac:dyDescent="0.55000000000000004">
      <c r="A126" s="10" t="s">
        <v>2</v>
      </c>
      <c r="B126" s="28" t="s">
        <v>2</v>
      </c>
      <c r="C126" s="28" t="s">
        <v>2</v>
      </c>
      <c r="D126" s="681" t="s">
        <v>162</v>
      </c>
      <c r="E126" s="683"/>
      <c r="F126" s="88">
        <v>0</v>
      </c>
      <c r="G126" s="190">
        <v>0</v>
      </c>
      <c r="H126" s="222">
        <v>0</v>
      </c>
      <c r="I126" s="222">
        <v>0</v>
      </c>
      <c r="J126" s="509">
        <v>0</v>
      </c>
      <c r="K126" s="510" t="s">
        <v>11</v>
      </c>
      <c r="L126" s="222">
        <v>0</v>
      </c>
    </row>
    <row r="127" spans="1:12" ht="20.25" customHeight="1" x14ac:dyDescent="0.55000000000000004">
      <c r="A127" s="13" t="s">
        <v>2</v>
      </c>
      <c r="B127" s="14" t="s">
        <v>2</v>
      </c>
      <c r="C127" s="14" t="s">
        <v>2</v>
      </c>
      <c r="D127" s="680" t="s">
        <v>200</v>
      </c>
      <c r="E127" s="650"/>
      <c r="F127" s="72">
        <v>0</v>
      </c>
      <c r="G127" s="176">
        <v>100000</v>
      </c>
      <c r="H127" s="95">
        <v>0</v>
      </c>
      <c r="I127" s="95">
        <v>0</v>
      </c>
      <c r="J127" s="523">
        <v>0</v>
      </c>
      <c r="K127" s="524" t="s">
        <v>11</v>
      </c>
      <c r="L127" s="95">
        <v>0</v>
      </c>
    </row>
    <row r="128" spans="1:12" ht="20.25" customHeight="1" x14ac:dyDescent="0.55000000000000004">
      <c r="A128" s="3" t="s">
        <v>2</v>
      </c>
      <c r="B128" s="4" t="s">
        <v>2</v>
      </c>
      <c r="C128" s="659" t="s">
        <v>171</v>
      </c>
      <c r="D128" s="652"/>
      <c r="E128" s="653"/>
      <c r="F128" s="73">
        <v>0</v>
      </c>
      <c r="G128" s="177">
        <v>0</v>
      </c>
      <c r="H128" s="55">
        <v>0</v>
      </c>
      <c r="I128" s="55">
        <v>0</v>
      </c>
      <c r="J128" s="458">
        <v>0</v>
      </c>
      <c r="K128" s="448" t="s">
        <v>11</v>
      </c>
      <c r="L128" s="55">
        <v>0</v>
      </c>
    </row>
    <row r="129" spans="1:12" ht="20.25" customHeight="1" x14ac:dyDescent="0.55000000000000004">
      <c r="A129" s="3" t="s">
        <v>2</v>
      </c>
      <c r="B129" s="4" t="s">
        <v>2</v>
      </c>
      <c r="C129" s="4" t="s">
        <v>2</v>
      </c>
      <c r="D129" s="659" t="s">
        <v>201</v>
      </c>
      <c r="E129" s="653"/>
      <c r="F129" s="73">
        <v>0</v>
      </c>
      <c r="G129" s="177">
        <v>0</v>
      </c>
      <c r="H129" s="36">
        <v>0</v>
      </c>
      <c r="I129" s="36">
        <v>0</v>
      </c>
      <c r="J129" s="458">
        <v>0</v>
      </c>
      <c r="K129" s="448" t="s">
        <v>11</v>
      </c>
      <c r="L129" s="36">
        <v>0</v>
      </c>
    </row>
    <row r="130" spans="1:12" ht="20.25" customHeight="1" x14ac:dyDescent="0.55000000000000004">
      <c r="A130" s="10" t="s">
        <v>2</v>
      </c>
      <c r="B130" s="16" t="s">
        <v>2</v>
      </c>
      <c r="C130" s="681" t="s">
        <v>172</v>
      </c>
      <c r="D130" s="682"/>
      <c r="E130" s="683"/>
      <c r="F130" s="88">
        <v>0</v>
      </c>
      <c r="G130" s="190">
        <v>0</v>
      </c>
      <c r="H130" s="222">
        <v>0</v>
      </c>
      <c r="I130" s="222">
        <v>0</v>
      </c>
      <c r="J130" s="488">
        <v>0</v>
      </c>
      <c r="K130" s="510" t="s">
        <v>11</v>
      </c>
      <c r="L130" s="222">
        <v>0</v>
      </c>
    </row>
    <row r="131" spans="1:12" ht="20.25" customHeight="1" x14ac:dyDescent="0.55000000000000004">
      <c r="A131" s="19" t="s">
        <v>2</v>
      </c>
      <c r="B131" s="63" t="s">
        <v>2</v>
      </c>
      <c r="C131" s="63" t="s">
        <v>2</v>
      </c>
      <c r="D131" s="699" t="s">
        <v>79</v>
      </c>
      <c r="E131" s="700"/>
      <c r="F131" s="133">
        <v>0</v>
      </c>
      <c r="G131" s="191">
        <v>0</v>
      </c>
      <c r="H131" s="533">
        <v>0</v>
      </c>
      <c r="I131" s="533">
        <v>0</v>
      </c>
      <c r="J131" s="534">
        <v>0</v>
      </c>
      <c r="K131" s="535" t="s">
        <v>11</v>
      </c>
      <c r="L131" s="533">
        <v>0</v>
      </c>
    </row>
    <row r="132" spans="1:12" ht="20.25" customHeight="1" x14ac:dyDescent="0.55000000000000004">
      <c r="A132" s="106"/>
      <c r="B132" s="106"/>
      <c r="C132" s="106"/>
      <c r="D132" s="106"/>
      <c r="E132" s="111"/>
      <c r="F132" s="132"/>
      <c r="G132" s="192"/>
      <c r="H132" s="252"/>
      <c r="I132" s="252"/>
      <c r="J132" s="504"/>
      <c r="K132" s="505"/>
      <c r="L132" s="252"/>
    </row>
    <row r="133" spans="1:12" ht="20.25" customHeight="1" x14ac:dyDescent="0.55000000000000004">
      <c r="A133" s="210"/>
      <c r="B133" s="210"/>
      <c r="C133" s="210"/>
      <c r="D133" s="210"/>
      <c r="E133" s="212"/>
      <c r="F133" s="132"/>
      <c r="G133" s="192"/>
      <c r="H133" s="252"/>
      <c r="I133" s="252"/>
      <c r="J133" s="504"/>
      <c r="K133" s="505"/>
      <c r="L133" s="252"/>
    </row>
    <row r="134" spans="1:12" ht="20.25" customHeight="1" x14ac:dyDescent="0.55000000000000004">
      <c r="A134" s="106"/>
      <c r="B134" s="106"/>
      <c r="C134" s="106"/>
      <c r="D134" s="106"/>
      <c r="E134" s="111"/>
      <c r="F134" s="132"/>
      <c r="G134" s="192"/>
      <c r="H134" s="252"/>
      <c r="I134" s="252"/>
      <c r="J134" s="504"/>
      <c r="K134" s="505"/>
      <c r="L134" s="252"/>
    </row>
    <row r="135" spans="1:12" ht="20.25" customHeight="1" x14ac:dyDescent="0.55000000000000004">
      <c r="A135" s="101" t="s">
        <v>2</v>
      </c>
      <c r="B135" s="207" t="s">
        <v>2</v>
      </c>
      <c r="C135" s="689" t="s">
        <v>78</v>
      </c>
      <c r="D135" s="666"/>
      <c r="E135" s="667"/>
      <c r="F135" s="134">
        <v>0</v>
      </c>
      <c r="G135" s="193">
        <v>0</v>
      </c>
      <c r="H135" s="266">
        <v>0</v>
      </c>
      <c r="I135" s="266">
        <v>0</v>
      </c>
      <c r="J135" s="506">
        <v>0</v>
      </c>
      <c r="K135" s="507" t="s">
        <v>11</v>
      </c>
      <c r="L135" s="266">
        <v>0</v>
      </c>
    </row>
    <row r="136" spans="1:12" ht="20.25" customHeight="1" x14ac:dyDescent="0.55000000000000004">
      <c r="A136" s="3" t="s">
        <v>2</v>
      </c>
      <c r="B136" s="4" t="s">
        <v>2</v>
      </c>
      <c r="C136" s="659" t="s">
        <v>148</v>
      </c>
      <c r="D136" s="652"/>
      <c r="E136" s="653"/>
      <c r="F136" s="72">
        <v>0</v>
      </c>
      <c r="G136" s="176">
        <v>0</v>
      </c>
      <c r="H136" s="55">
        <v>0</v>
      </c>
      <c r="I136" s="55">
        <v>0</v>
      </c>
      <c r="J136" s="458">
        <v>0</v>
      </c>
      <c r="K136" s="448" t="s">
        <v>11</v>
      </c>
      <c r="L136" s="55">
        <v>0</v>
      </c>
    </row>
    <row r="137" spans="1:12" ht="20.25" customHeight="1" x14ac:dyDescent="0.55000000000000004">
      <c r="A137" s="6"/>
      <c r="B137" s="102"/>
      <c r="C137" s="105"/>
      <c r="D137" s="131" t="s">
        <v>292</v>
      </c>
      <c r="E137" s="103"/>
      <c r="F137" s="72">
        <v>0</v>
      </c>
      <c r="G137" s="176">
        <v>0</v>
      </c>
      <c r="H137" s="55">
        <v>0</v>
      </c>
      <c r="I137" s="55">
        <v>1500000</v>
      </c>
      <c r="J137" s="449">
        <f t="shared" ref="J137" si="4">100/I137*L137-100</f>
        <v>-100</v>
      </c>
      <c r="K137" s="448" t="s">
        <v>11</v>
      </c>
      <c r="L137" s="55">
        <v>0</v>
      </c>
    </row>
    <row r="138" spans="1:12" ht="20.25" customHeight="1" x14ac:dyDescent="0.55000000000000004">
      <c r="A138" s="6" t="s">
        <v>2</v>
      </c>
      <c r="B138" s="7" t="s">
        <v>2</v>
      </c>
      <c r="C138" s="660" t="s">
        <v>163</v>
      </c>
      <c r="D138" s="661"/>
      <c r="E138" s="662"/>
      <c r="F138" s="70">
        <v>0</v>
      </c>
      <c r="G138" s="194">
        <v>0</v>
      </c>
      <c r="H138" s="64">
        <v>0</v>
      </c>
      <c r="I138" s="64">
        <v>0</v>
      </c>
      <c r="J138" s="458">
        <v>0</v>
      </c>
      <c r="K138" s="451" t="s">
        <v>11</v>
      </c>
      <c r="L138" s="64">
        <v>0</v>
      </c>
    </row>
    <row r="139" spans="1:12" ht="20.25" customHeight="1" x14ac:dyDescent="0.55000000000000004">
      <c r="A139" s="657" t="s">
        <v>80</v>
      </c>
      <c r="B139" s="658"/>
      <c r="C139" s="658"/>
      <c r="D139" s="658"/>
      <c r="E139" s="658"/>
      <c r="F139" s="71">
        <f>SUM(F100:F126,F127:F138)</f>
        <v>73500</v>
      </c>
      <c r="G139" s="195">
        <f>SUM(G100:G138)</f>
        <v>100000</v>
      </c>
      <c r="H139" s="452">
        <f>SUM(H100:H119,H120:H138)</f>
        <v>699500</v>
      </c>
      <c r="I139" s="452">
        <f>SUM(I100:I119,I120:I138)</f>
        <v>1500000</v>
      </c>
      <c r="J139" s="663" t="s">
        <v>2</v>
      </c>
      <c r="K139" s="663"/>
      <c r="L139" s="452">
        <f>SUM(L100:L119,L120:L138)</f>
        <v>2800000</v>
      </c>
    </row>
    <row r="140" spans="1:12" ht="22.5" customHeight="1" x14ac:dyDescent="0.55000000000000004">
      <c r="A140" s="9" t="s">
        <v>2</v>
      </c>
      <c r="B140" s="665" t="s">
        <v>81</v>
      </c>
      <c r="C140" s="666"/>
      <c r="D140" s="666"/>
      <c r="E140" s="667"/>
      <c r="F140" s="67"/>
      <c r="G140" s="174" t="s">
        <v>2</v>
      </c>
      <c r="H140" s="520" t="s">
        <v>2</v>
      </c>
      <c r="I140" s="444" t="s">
        <v>2</v>
      </c>
      <c r="J140" s="413" t="s">
        <v>2</v>
      </c>
      <c r="K140" s="413" t="s">
        <v>2</v>
      </c>
      <c r="L140" s="444" t="s">
        <v>2</v>
      </c>
    </row>
    <row r="141" spans="1:12" ht="22.5" customHeight="1" x14ac:dyDescent="0.55000000000000004">
      <c r="A141" s="3" t="s">
        <v>2</v>
      </c>
      <c r="B141" s="4" t="s">
        <v>2</v>
      </c>
      <c r="C141" s="659" t="s">
        <v>116</v>
      </c>
      <c r="D141" s="652"/>
      <c r="E141" s="653"/>
      <c r="F141" s="68"/>
      <c r="G141" s="175" t="s">
        <v>2</v>
      </c>
      <c r="H141" s="456" t="s">
        <v>2</v>
      </c>
      <c r="I141" s="457" t="s">
        <v>2</v>
      </c>
      <c r="J141" s="458" t="s">
        <v>2</v>
      </c>
      <c r="K141" s="448" t="s">
        <v>2</v>
      </c>
      <c r="L141" s="457" t="s">
        <v>2</v>
      </c>
    </row>
    <row r="142" spans="1:12" ht="22.5" customHeight="1" x14ac:dyDescent="0.55000000000000004">
      <c r="A142" s="3" t="s">
        <v>2</v>
      </c>
      <c r="B142" s="4" t="s">
        <v>2</v>
      </c>
      <c r="C142" s="4" t="s">
        <v>2</v>
      </c>
      <c r="D142" s="659" t="s">
        <v>218</v>
      </c>
      <c r="E142" s="653"/>
      <c r="F142" s="73">
        <v>0</v>
      </c>
      <c r="G142" s="177">
        <v>0</v>
      </c>
      <c r="H142" s="55">
        <v>0</v>
      </c>
      <c r="I142" s="55">
        <v>0</v>
      </c>
      <c r="J142" s="458">
        <v>0</v>
      </c>
      <c r="K142" s="448" t="s">
        <v>11</v>
      </c>
      <c r="L142" s="55">
        <v>0</v>
      </c>
    </row>
    <row r="143" spans="1:12" ht="22.5" customHeight="1" x14ac:dyDescent="0.55000000000000004">
      <c r="A143" s="3" t="s">
        <v>2</v>
      </c>
      <c r="B143" s="4" t="s">
        <v>2</v>
      </c>
      <c r="C143" s="4" t="s">
        <v>2</v>
      </c>
      <c r="D143" s="659" t="s">
        <v>164</v>
      </c>
      <c r="E143" s="653"/>
      <c r="F143" s="73">
        <v>0</v>
      </c>
      <c r="G143" s="177">
        <v>0</v>
      </c>
      <c r="H143" s="55">
        <v>0</v>
      </c>
      <c r="I143" s="55">
        <v>0</v>
      </c>
      <c r="J143" s="458">
        <v>0</v>
      </c>
      <c r="K143" s="448" t="s">
        <v>11</v>
      </c>
      <c r="L143" s="55">
        <v>0</v>
      </c>
    </row>
    <row r="144" spans="1:12" ht="22.5" customHeight="1" x14ac:dyDescent="0.55000000000000004">
      <c r="A144" s="3" t="s">
        <v>2</v>
      </c>
      <c r="B144" s="4" t="s">
        <v>2</v>
      </c>
      <c r="C144" s="4" t="s">
        <v>2</v>
      </c>
      <c r="D144" s="659" t="s">
        <v>165</v>
      </c>
      <c r="E144" s="653"/>
      <c r="F144" s="73">
        <v>0</v>
      </c>
      <c r="G144" s="177">
        <v>0</v>
      </c>
      <c r="H144" s="55">
        <v>0</v>
      </c>
      <c r="I144" s="55">
        <v>0</v>
      </c>
      <c r="J144" s="458">
        <v>0</v>
      </c>
      <c r="K144" s="448" t="s">
        <v>11</v>
      </c>
      <c r="L144" s="55">
        <v>0</v>
      </c>
    </row>
    <row r="145" spans="1:12" ht="22.5" customHeight="1" x14ac:dyDescent="0.55000000000000004">
      <c r="A145" s="10" t="s">
        <v>2</v>
      </c>
      <c r="B145" s="16" t="s">
        <v>2</v>
      </c>
      <c r="C145" s="16" t="s">
        <v>2</v>
      </c>
      <c r="D145" s="681" t="s">
        <v>219</v>
      </c>
      <c r="E145" s="683"/>
      <c r="F145" s="88">
        <v>0</v>
      </c>
      <c r="G145" s="190">
        <v>0</v>
      </c>
      <c r="H145" s="222">
        <v>0</v>
      </c>
      <c r="I145" s="222">
        <v>0</v>
      </c>
      <c r="J145" s="509">
        <v>0</v>
      </c>
      <c r="K145" s="510" t="s">
        <v>11</v>
      </c>
      <c r="L145" s="222">
        <v>0</v>
      </c>
    </row>
    <row r="146" spans="1:12" ht="22.5" customHeight="1" x14ac:dyDescent="0.55000000000000004">
      <c r="A146" s="13"/>
      <c r="B146" s="14"/>
      <c r="C146" s="14"/>
      <c r="D146" s="680" t="s">
        <v>220</v>
      </c>
      <c r="E146" s="650"/>
      <c r="F146" s="90"/>
      <c r="G146" s="196"/>
      <c r="H146" s="536"/>
      <c r="I146" s="536"/>
      <c r="J146" s="523"/>
      <c r="K146" s="524"/>
      <c r="L146" s="536"/>
    </row>
    <row r="147" spans="1:12" ht="22.5" customHeight="1" x14ac:dyDescent="0.55000000000000004">
      <c r="A147" s="3" t="s">
        <v>2</v>
      </c>
      <c r="B147" s="4" t="s">
        <v>2</v>
      </c>
      <c r="C147" s="4" t="s">
        <v>2</v>
      </c>
      <c r="D147" s="659" t="s">
        <v>166</v>
      </c>
      <c r="E147" s="653"/>
      <c r="F147" s="69">
        <v>1500000</v>
      </c>
      <c r="G147" s="136">
        <v>0</v>
      </c>
      <c r="H147" s="55">
        <v>0</v>
      </c>
      <c r="I147" s="55">
        <v>0</v>
      </c>
      <c r="J147" s="458">
        <v>0</v>
      </c>
      <c r="K147" s="448" t="s">
        <v>11</v>
      </c>
      <c r="L147" s="55">
        <v>0</v>
      </c>
    </row>
    <row r="148" spans="1:12" ht="22.5" customHeight="1" x14ac:dyDescent="0.55000000000000004">
      <c r="A148" s="3" t="s">
        <v>2</v>
      </c>
      <c r="B148" s="4" t="s">
        <v>2</v>
      </c>
      <c r="C148" s="4" t="s">
        <v>2</v>
      </c>
      <c r="D148" s="659" t="s">
        <v>222</v>
      </c>
      <c r="E148" s="653"/>
      <c r="F148" s="73">
        <v>0</v>
      </c>
      <c r="G148" s="160">
        <v>0</v>
      </c>
      <c r="H148" s="55">
        <v>0</v>
      </c>
      <c r="I148" s="55">
        <v>0</v>
      </c>
      <c r="J148" s="458">
        <v>0</v>
      </c>
      <c r="K148" s="448" t="s">
        <v>11</v>
      </c>
      <c r="L148" s="55">
        <v>0</v>
      </c>
    </row>
    <row r="149" spans="1:12" ht="22.5" customHeight="1" x14ac:dyDescent="0.55000000000000004">
      <c r="A149" s="15"/>
      <c r="B149" s="104"/>
      <c r="C149" s="104"/>
      <c r="D149" s="684" t="s">
        <v>221</v>
      </c>
      <c r="E149" s="686"/>
      <c r="F149" s="87"/>
      <c r="G149" s="154"/>
      <c r="H149" s="218"/>
      <c r="I149" s="218"/>
      <c r="J149" s="526"/>
      <c r="K149" s="527"/>
      <c r="L149" s="218"/>
    </row>
    <row r="150" spans="1:12" ht="22.5" customHeight="1" x14ac:dyDescent="0.55000000000000004">
      <c r="A150" s="106"/>
      <c r="B150" s="106"/>
      <c r="C150" s="106"/>
      <c r="D150" s="106"/>
      <c r="E150" s="111"/>
      <c r="F150" s="132"/>
      <c r="G150" s="197"/>
      <c r="H150" s="252"/>
      <c r="I150" s="252"/>
      <c r="J150" s="504"/>
      <c r="K150" s="505"/>
      <c r="L150" s="252"/>
    </row>
    <row r="151" spans="1:12" ht="22.5" customHeight="1" x14ac:dyDescent="0.55000000000000004">
      <c r="A151" s="106"/>
      <c r="B151" s="106"/>
      <c r="C151" s="106"/>
      <c r="D151" s="106"/>
      <c r="E151" s="111"/>
      <c r="F151" s="132"/>
      <c r="G151" s="197"/>
      <c r="H151" s="528"/>
      <c r="I151" s="252"/>
      <c r="J151" s="504"/>
      <c r="K151" s="505"/>
      <c r="L151" s="252"/>
    </row>
    <row r="152" spans="1:12" ht="22.5" customHeight="1" x14ac:dyDescent="0.55000000000000004">
      <c r="A152" s="210"/>
      <c r="B152" s="210"/>
      <c r="C152" s="210"/>
      <c r="D152" s="210"/>
      <c r="E152" s="212"/>
      <c r="F152" s="132"/>
      <c r="G152" s="197"/>
      <c r="H152" s="528"/>
      <c r="I152" s="252"/>
      <c r="J152" s="504"/>
      <c r="K152" s="505"/>
      <c r="L152" s="252"/>
    </row>
    <row r="153" spans="1:12" ht="22.5" customHeight="1" x14ac:dyDescent="0.55000000000000004">
      <c r="A153" s="210"/>
      <c r="B153" s="210"/>
      <c r="C153" s="210"/>
      <c r="D153" s="210"/>
      <c r="E153" s="212"/>
      <c r="F153" s="132"/>
      <c r="G153" s="197"/>
      <c r="H153" s="528"/>
      <c r="I153" s="252"/>
      <c r="J153" s="504"/>
      <c r="K153" s="505"/>
      <c r="L153" s="252"/>
    </row>
    <row r="154" spans="1:12" ht="22.5" customHeight="1" x14ac:dyDescent="0.55000000000000004">
      <c r="A154" s="210"/>
      <c r="B154" s="210"/>
      <c r="C154" s="210"/>
      <c r="D154" s="210"/>
      <c r="E154" s="212"/>
      <c r="F154" s="132"/>
      <c r="G154" s="197"/>
      <c r="H154" s="528"/>
      <c r="I154" s="252"/>
      <c r="J154" s="504"/>
      <c r="K154" s="505"/>
      <c r="L154" s="252"/>
    </row>
    <row r="155" spans="1:12" ht="22.5" customHeight="1" x14ac:dyDescent="0.55000000000000004">
      <c r="A155" s="210"/>
      <c r="B155" s="210"/>
      <c r="C155" s="210"/>
      <c r="D155" s="210"/>
      <c r="E155" s="212"/>
      <c r="F155" s="132"/>
      <c r="G155" s="197"/>
      <c r="H155" s="528"/>
      <c r="I155" s="252"/>
      <c r="J155" s="504"/>
      <c r="K155" s="505"/>
      <c r="L155" s="252"/>
    </row>
    <row r="156" spans="1:12" ht="22.5" customHeight="1" x14ac:dyDescent="0.55000000000000004">
      <c r="A156" s="106"/>
      <c r="B156" s="106"/>
      <c r="C156" s="106"/>
      <c r="D156" s="106"/>
      <c r="E156" s="111"/>
      <c r="F156" s="132"/>
      <c r="G156" s="197"/>
      <c r="H156" s="528"/>
      <c r="I156" s="252"/>
      <c r="J156" s="504"/>
      <c r="K156" s="505"/>
      <c r="L156" s="252"/>
    </row>
    <row r="157" spans="1:12" ht="22.5" customHeight="1" x14ac:dyDescent="0.55000000000000004">
      <c r="A157" s="106"/>
      <c r="B157" s="106"/>
      <c r="C157" s="106"/>
      <c r="D157" s="106"/>
      <c r="E157" s="111"/>
      <c r="F157" s="132"/>
      <c r="G157" s="197"/>
      <c r="H157" s="528"/>
      <c r="I157" s="252"/>
      <c r="J157" s="504"/>
      <c r="K157" s="505"/>
      <c r="L157" s="252"/>
    </row>
    <row r="158" spans="1:12" ht="22.5" customHeight="1" x14ac:dyDescent="0.55000000000000004">
      <c r="A158" s="101" t="s">
        <v>2</v>
      </c>
      <c r="B158" s="207" t="s">
        <v>2</v>
      </c>
      <c r="C158" s="207" t="s">
        <v>2</v>
      </c>
      <c r="D158" s="689" t="s">
        <v>223</v>
      </c>
      <c r="E158" s="667"/>
      <c r="F158" s="127">
        <v>0</v>
      </c>
      <c r="G158" s="169">
        <v>0</v>
      </c>
      <c r="H158" s="266">
        <v>0</v>
      </c>
      <c r="I158" s="266">
        <v>0</v>
      </c>
      <c r="J158" s="506">
        <v>0</v>
      </c>
      <c r="K158" s="507" t="s">
        <v>11</v>
      </c>
      <c r="L158" s="266">
        <v>0</v>
      </c>
    </row>
    <row r="159" spans="1:12" ht="22.5" customHeight="1" x14ac:dyDescent="0.55000000000000004">
      <c r="A159" s="10"/>
      <c r="B159" s="16"/>
      <c r="C159" s="16"/>
      <c r="D159" s="681" t="s">
        <v>224</v>
      </c>
      <c r="E159" s="683"/>
      <c r="F159" s="88"/>
      <c r="G159" s="170"/>
      <c r="H159" s="222"/>
      <c r="I159" s="222"/>
      <c r="J159" s="509"/>
      <c r="K159" s="510"/>
      <c r="L159" s="222"/>
    </row>
    <row r="160" spans="1:12" ht="22.5" customHeight="1" x14ac:dyDescent="0.55000000000000004">
      <c r="A160" s="10"/>
      <c r="B160" s="205"/>
      <c r="C160" s="205"/>
      <c r="D160" s="680" t="s">
        <v>265</v>
      </c>
      <c r="E160" s="650"/>
      <c r="F160" s="72">
        <v>0</v>
      </c>
      <c r="G160" s="171">
        <v>0</v>
      </c>
      <c r="H160" s="229">
        <v>0</v>
      </c>
      <c r="I160" s="229">
        <v>1500000</v>
      </c>
      <c r="J160" s="449">
        <f t="shared" ref="J160" si="5">100/I160*L160-100</f>
        <v>-100</v>
      </c>
      <c r="K160" s="524" t="s">
        <v>11</v>
      </c>
      <c r="L160" s="229">
        <v>0</v>
      </c>
    </row>
    <row r="161" spans="1:12" ht="22.5" customHeight="1" x14ac:dyDescent="0.55000000000000004">
      <c r="A161" s="13" t="s">
        <v>2</v>
      </c>
      <c r="B161" s="14" t="s">
        <v>2</v>
      </c>
      <c r="C161" s="696" t="s">
        <v>167</v>
      </c>
      <c r="D161" s="697"/>
      <c r="E161" s="698"/>
      <c r="F161" s="72"/>
      <c r="G161" s="171"/>
      <c r="H161" s="229"/>
      <c r="I161" s="229"/>
      <c r="J161" s="523"/>
      <c r="K161" s="524" t="s">
        <v>2</v>
      </c>
      <c r="L161" s="229"/>
    </row>
    <row r="162" spans="1:12" ht="22.5" customHeight="1" x14ac:dyDescent="0.55000000000000004">
      <c r="A162" s="3" t="s">
        <v>2</v>
      </c>
      <c r="B162" s="4" t="s">
        <v>2</v>
      </c>
      <c r="C162" s="4" t="s">
        <v>2</v>
      </c>
      <c r="D162" s="669" t="s">
        <v>168</v>
      </c>
      <c r="E162" s="670"/>
      <c r="F162" s="73">
        <v>0</v>
      </c>
      <c r="G162" s="160">
        <v>0</v>
      </c>
      <c r="H162" s="55">
        <v>0</v>
      </c>
      <c r="I162" s="55">
        <v>0</v>
      </c>
      <c r="J162" s="458">
        <v>0</v>
      </c>
      <c r="K162" s="448" t="s">
        <v>11</v>
      </c>
      <c r="L162" s="55">
        <v>0</v>
      </c>
    </row>
    <row r="163" spans="1:12" ht="22.5" customHeight="1" x14ac:dyDescent="0.55000000000000004">
      <c r="A163" s="6"/>
      <c r="B163" s="208"/>
      <c r="C163" s="208"/>
      <c r="D163" s="443" t="s">
        <v>182</v>
      </c>
      <c r="E163" s="442"/>
      <c r="F163" s="73">
        <v>0</v>
      </c>
      <c r="G163" s="160">
        <v>0</v>
      </c>
      <c r="H163" s="55">
        <v>0</v>
      </c>
      <c r="I163" s="55">
        <v>0</v>
      </c>
      <c r="J163" s="458">
        <v>0</v>
      </c>
      <c r="K163" s="448" t="s">
        <v>11</v>
      </c>
      <c r="L163" s="55">
        <v>0</v>
      </c>
    </row>
    <row r="164" spans="1:12" ht="22.5" customHeight="1" x14ac:dyDescent="0.55000000000000004">
      <c r="A164" s="6" t="s">
        <v>2</v>
      </c>
      <c r="B164" s="7" t="s">
        <v>2</v>
      </c>
      <c r="C164" s="7" t="s">
        <v>2</v>
      </c>
      <c r="D164" s="660" t="s">
        <v>281</v>
      </c>
      <c r="E164" s="662"/>
      <c r="F164" s="74">
        <v>0</v>
      </c>
      <c r="G164" s="151">
        <v>0</v>
      </c>
      <c r="H164" s="64">
        <v>0</v>
      </c>
      <c r="I164" s="64">
        <v>0</v>
      </c>
      <c r="J164" s="449">
        <v>100</v>
      </c>
      <c r="K164" s="451" t="s">
        <v>11</v>
      </c>
      <c r="L164" s="64">
        <v>1960000</v>
      </c>
    </row>
    <row r="165" spans="1:12" ht="22.5" customHeight="1" x14ac:dyDescent="0.55000000000000004">
      <c r="A165" s="657" t="s">
        <v>85</v>
      </c>
      <c r="B165" s="658"/>
      <c r="C165" s="658"/>
      <c r="D165" s="658"/>
      <c r="E165" s="658"/>
      <c r="F165" s="75">
        <f>SUM(F142:F164)</f>
        <v>1500000</v>
      </c>
      <c r="G165" s="172">
        <v>0</v>
      </c>
      <c r="H165" s="221">
        <v>0</v>
      </c>
      <c r="I165" s="221">
        <f>SUM(I142:I164)</f>
        <v>1500000</v>
      </c>
      <c r="J165" s="675" t="s">
        <v>2</v>
      </c>
      <c r="K165" s="674"/>
      <c r="L165" s="221">
        <f>SUM(L142:L164)</f>
        <v>1960000</v>
      </c>
    </row>
    <row r="166" spans="1:12" ht="22.5" customHeight="1" x14ac:dyDescent="0.55000000000000004">
      <c r="A166" s="657" t="s">
        <v>86</v>
      </c>
      <c r="B166" s="658"/>
      <c r="C166" s="658"/>
      <c r="D166" s="658"/>
      <c r="E166" s="658"/>
      <c r="F166" s="75">
        <f>SUM(F139,F165)</f>
        <v>1573500</v>
      </c>
      <c r="G166" s="167">
        <f>+G165+G139</f>
        <v>100000</v>
      </c>
      <c r="H166" s="452">
        <f>+H165+H139</f>
        <v>699500</v>
      </c>
      <c r="I166" s="452">
        <f>+I165+I139</f>
        <v>3000000</v>
      </c>
      <c r="J166" s="675" t="s">
        <v>2</v>
      </c>
      <c r="K166" s="674"/>
      <c r="L166" s="452">
        <f>+L165+L139</f>
        <v>4760000</v>
      </c>
    </row>
    <row r="167" spans="1:12" ht="22.5" customHeight="1" x14ac:dyDescent="0.55000000000000004">
      <c r="A167" s="657" t="s">
        <v>169</v>
      </c>
      <c r="B167" s="658"/>
      <c r="C167" s="658"/>
      <c r="D167" s="658"/>
      <c r="E167" s="658"/>
      <c r="F167" s="79">
        <f>SUM(F55,F96,F166)</f>
        <v>5368523.3199999994</v>
      </c>
      <c r="G167" s="168">
        <f>SUM(G55,G96,G166)</f>
        <v>3477485.43</v>
      </c>
      <c r="H167" s="519">
        <f>+H166+H96+H55</f>
        <v>4262713.88</v>
      </c>
      <c r="I167" s="452">
        <f>+I166+I96+I55</f>
        <v>7026080</v>
      </c>
      <c r="J167" s="675" t="s">
        <v>2</v>
      </c>
      <c r="K167" s="674"/>
      <c r="L167" s="452">
        <f>+L166+L96+L55</f>
        <v>9606300</v>
      </c>
    </row>
    <row r="168" spans="1:12" ht="22.5" customHeight="1" x14ac:dyDescent="0.55000000000000004">
      <c r="A168" s="657" t="s">
        <v>170</v>
      </c>
      <c r="B168" s="658"/>
      <c r="C168" s="658"/>
      <c r="D168" s="658"/>
      <c r="E168" s="658"/>
      <c r="F168" s="79">
        <f>SUM(F44,F167)</f>
        <v>6944703.3199999994</v>
      </c>
      <c r="G168" s="168">
        <f>SUM(G44,G167)</f>
        <v>5105877.8600000003</v>
      </c>
      <c r="H168" s="537">
        <f>+H167+H44</f>
        <v>4911084.88</v>
      </c>
      <c r="I168" s="538">
        <f>+I167+I44</f>
        <v>8847320</v>
      </c>
      <c r="J168" s="675" t="s">
        <v>2</v>
      </c>
      <c r="K168" s="674"/>
      <c r="L168" s="538">
        <f>+L167+L44</f>
        <v>12478420</v>
      </c>
    </row>
    <row r="169" spans="1:12" ht="20.25" customHeight="1" x14ac:dyDescent="0.55000000000000004">
      <c r="A169" s="22"/>
      <c r="B169" s="23"/>
      <c r="C169" s="23"/>
      <c r="D169" s="23"/>
      <c r="E169" s="23"/>
      <c r="F169" s="91"/>
      <c r="G169" s="198"/>
      <c r="H169" s="539"/>
      <c r="I169" s="356"/>
      <c r="J169" s="540"/>
      <c r="K169" s="302"/>
      <c r="L169" s="356"/>
    </row>
    <row r="170" spans="1:12" ht="20.25" customHeight="1" x14ac:dyDescent="0.55000000000000004">
      <c r="A170" s="22"/>
      <c r="B170" s="23"/>
      <c r="C170" s="23"/>
      <c r="D170" s="23"/>
      <c r="E170" s="23"/>
      <c r="F170" s="91"/>
      <c r="G170" s="198"/>
      <c r="H170" s="539"/>
      <c r="I170" s="356"/>
      <c r="J170" s="540"/>
      <c r="K170" s="302"/>
      <c r="L170" s="356"/>
    </row>
  </sheetData>
  <mergeCells count="169">
    <mergeCell ref="D160:E160"/>
    <mergeCell ref="A1:L1"/>
    <mergeCell ref="A2:L2"/>
    <mergeCell ref="A3:L3"/>
    <mergeCell ref="A4:L4"/>
    <mergeCell ref="J77:K77"/>
    <mergeCell ref="J89:K89"/>
    <mergeCell ref="C93:E93"/>
    <mergeCell ref="C94:E94"/>
    <mergeCell ref="D123:E123"/>
    <mergeCell ref="J95:K95"/>
    <mergeCell ref="J96:K96"/>
    <mergeCell ref="C118:E118"/>
    <mergeCell ref="D119:E119"/>
    <mergeCell ref="D117:E117"/>
    <mergeCell ref="D112:E112"/>
    <mergeCell ref="D113:E113"/>
    <mergeCell ref="D115:E115"/>
    <mergeCell ref="D107:E107"/>
    <mergeCell ref="D106:E106"/>
    <mergeCell ref="D114:E114"/>
    <mergeCell ref="D111:E111"/>
    <mergeCell ref="D121:E121"/>
    <mergeCell ref="A95:E95"/>
    <mergeCell ref="D147:E147"/>
    <mergeCell ref="D148:E148"/>
    <mergeCell ref="B140:E140"/>
    <mergeCell ref="D149:E149"/>
    <mergeCell ref="D159:E159"/>
    <mergeCell ref="C141:E141"/>
    <mergeCell ref="C138:E138"/>
    <mergeCell ref="A139:E139"/>
    <mergeCell ref="D145:E145"/>
    <mergeCell ref="D142:E142"/>
    <mergeCell ref="D143:E143"/>
    <mergeCell ref="D144:E144"/>
    <mergeCell ref="D158:E158"/>
    <mergeCell ref="D146:E146"/>
    <mergeCell ref="J139:K139"/>
    <mergeCell ref="C110:E110"/>
    <mergeCell ref="C105:E105"/>
    <mergeCell ref="C99:E99"/>
    <mergeCell ref="D100:E100"/>
    <mergeCell ref="C101:E101"/>
    <mergeCell ref="D102:E102"/>
    <mergeCell ref="D104:E104"/>
    <mergeCell ref="B97:E97"/>
    <mergeCell ref="B98:E98"/>
    <mergeCell ref="C135:E135"/>
    <mergeCell ref="C130:E130"/>
    <mergeCell ref="C136:E136"/>
    <mergeCell ref="D116:E116"/>
    <mergeCell ref="D131:E131"/>
    <mergeCell ref="C125:E125"/>
    <mergeCell ref="C122:E122"/>
    <mergeCell ref="D124:E124"/>
    <mergeCell ref="D129:E129"/>
    <mergeCell ref="D126:E126"/>
    <mergeCell ref="D127:E127"/>
    <mergeCell ref="C128:E128"/>
    <mergeCell ref="D120:E120"/>
    <mergeCell ref="J168:K168"/>
    <mergeCell ref="C161:E161"/>
    <mergeCell ref="A168:E168"/>
    <mergeCell ref="A166:E166"/>
    <mergeCell ref="J166:K166"/>
    <mergeCell ref="J167:K167"/>
    <mergeCell ref="J165:K165"/>
    <mergeCell ref="A167:E167"/>
    <mergeCell ref="D164:E164"/>
    <mergeCell ref="A165:E165"/>
    <mergeCell ref="D162:E162"/>
    <mergeCell ref="C91:E91"/>
    <mergeCell ref="C92:E92"/>
    <mergeCell ref="A89:E89"/>
    <mergeCell ref="B90:E90"/>
    <mergeCell ref="C87:E87"/>
    <mergeCell ref="C88:E88"/>
    <mergeCell ref="C85:E85"/>
    <mergeCell ref="C86:E86"/>
    <mergeCell ref="D103:E103"/>
    <mergeCell ref="A96:E96"/>
    <mergeCell ref="C82:E82"/>
    <mergeCell ref="C84:E84"/>
    <mergeCell ref="C80:E80"/>
    <mergeCell ref="C81:E81"/>
    <mergeCell ref="B78:E78"/>
    <mergeCell ref="C79:E79"/>
    <mergeCell ref="C76:E76"/>
    <mergeCell ref="A77:E77"/>
    <mergeCell ref="D72:E72"/>
    <mergeCell ref="D73:E73"/>
    <mergeCell ref="D74:E74"/>
    <mergeCell ref="J63:K63"/>
    <mergeCell ref="D71:E71"/>
    <mergeCell ref="D69:E69"/>
    <mergeCell ref="D70:E70"/>
    <mergeCell ref="D67:E67"/>
    <mergeCell ref="D68:E68"/>
    <mergeCell ref="B64:E64"/>
    <mergeCell ref="C65:E65"/>
    <mergeCell ref="C60:E60"/>
    <mergeCell ref="C61:E61"/>
    <mergeCell ref="C62:E62"/>
    <mergeCell ref="A63:E63"/>
    <mergeCell ref="B58:E58"/>
    <mergeCell ref="B59:E59"/>
    <mergeCell ref="A54:E54"/>
    <mergeCell ref="A55:E55"/>
    <mergeCell ref="J54:K54"/>
    <mergeCell ref="J55:K55"/>
    <mergeCell ref="C52:E52"/>
    <mergeCell ref="C53:E53"/>
    <mergeCell ref="C48:E48"/>
    <mergeCell ref="C50:E50"/>
    <mergeCell ref="C49:E49"/>
    <mergeCell ref="C51:E51"/>
    <mergeCell ref="B46:E46"/>
    <mergeCell ref="B47:E47"/>
    <mergeCell ref="A44:E44"/>
    <mergeCell ref="A45:E45"/>
    <mergeCell ref="J36:K36"/>
    <mergeCell ref="J30:K30"/>
    <mergeCell ref="A35:E35"/>
    <mergeCell ref="J42:K42"/>
    <mergeCell ref="J43:K43"/>
    <mergeCell ref="B38:E38"/>
    <mergeCell ref="C39:E39"/>
    <mergeCell ref="B37:E37"/>
    <mergeCell ref="A42:E42"/>
    <mergeCell ref="A43:E43"/>
    <mergeCell ref="D41:E41"/>
    <mergeCell ref="A36:E36"/>
    <mergeCell ref="D26:E26"/>
    <mergeCell ref="D27:E27"/>
    <mergeCell ref="D40:E40"/>
    <mergeCell ref="D34:E34"/>
    <mergeCell ref="B33:E33"/>
    <mergeCell ref="D29:E29"/>
    <mergeCell ref="A30:E30"/>
    <mergeCell ref="C24:E24"/>
    <mergeCell ref="D25:E25"/>
    <mergeCell ref="A22:E22"/>
    <mergeCell ref="B23:E23"/>
    <mergeCell ref="J22:K22"/>
    <mergeCell ref="C19:E19"/>
    <mergeCell ref="C20:E20"/>
    <mergeCell ref="C21:E21"/>
    <mergeCell ref="B17:E17"/>
    <mergeCell ref="B18:E18"/>
    <mergeCell ref="A16:E16"/>
    <mergeCell ref="J16:K16"/>
    <mergeCell ref="A5:E5"/>
    <mergeCell ref="A6:E6"/>
    <mergeCell ref="J6:K6"/>
    <mergeCell ref="A8:E8"/>
    <mergeCell ref="B9:E9"/>
    <mergeCell ref="A7:E7"/>
    <mergeCell ref="I5:L5"/>
    <mergeCell ref="A15:E15"/>
    <mergeCell ref="B10:E10"/>
    <mergeCell ref="C11:E11"/>
    <mergeCell ref="C12:E12"/>
    <mergeCell ref="C13:E13"/>
    <mergeCell ref="C14:E14"/>
    <mergeCell ref="J15:K15"/>
    <mergeCell ref="F5:F6"/>
    <mergeCell ref="G5:G6"/>
    <mergeCell ref="H5:H6"/>
  </mergeCells>
  <pageMargins left="0.39374999999999999" right="0.35433070866141736" top="0.703125" bottom="0.72187500000000004" header="0.27559055118110237" footer="0.4724409448818898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แผนงานบริหารทั่วไป</vt:lpstr>
      <vt:lpstr>แผนงานรักษาความสงบ</vt:lpstr>
      <vt:lpstr>แผนงานบริหารทั่วไป!Print_Area</vt:lpstr>
      <vt:lpstr>แผนงานบริหารทั่วไป!Print_Titles</vt:lpstr>
      <vt:lpstr>แผนงานรักษาความสงบ!Print_Titles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LS510-005</cp:lastModifiedBy>
  <cp:lastPrinted>2020-08-10T09:55:58Z</cp:lastPrinted>
  <dcterms:created xsi:type="dcterms:W3CDTF">2018-09-07T03:20:30Z</dcterms:created>
  <dcterms:modified xsi:type="dcterms:W3CDTF">2020-08-21T02:02:58Z</dcterms:modified>
</cp:coreProperties>
</file>